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初中部" sheetId="1" r:id="rId1"/>
  </sheets>
  <definedNames>
    <definedName name="_xlnm.Print_Area" localSheetId="0">初中部!$A$1:$I$111</definedName>
    <definedName name="_xlnm.Print_Titles" localSheetId="0">初中部!$1:$4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<sst xmlns="http://schemas.openxmlformats.org/spreadsheetml/2006/main" count="306" uniqueCount="222">
  <si>
    <t>日常维修服务项目标的单价限价表1</t>
  </si>
  <si>
    <t>单位：元</t>
  </si>
  <si>
    <t>序号</t>
  </si>
  <si>
    <t>名称</t>
  </si>
  <si>
    <t>特征描述</t>
  </si>
  <si>
    <t>计量单位</t>
  </si>
  <si>
    <t>工程量</t>
  </si>
  <si>
    <t>全费用单价</t>
  </si>
  <si>
    <t>综合单价
（1）</t>
  </si>
  <si>
    <t>措施项目费及其他费
（2）</t>
  </si>
  <si>
    <t>税金
（3）</t>
  </si>
  <si>
    <t>全费用单价
(1)+(2)+(3)</t>
  </si>
  <si>
    <t>拆除工程</t>
  </si>
  <si>
    <t>平面块料拆除</t>
  </si>
  <si>
    <t>1.拆除的基层类型:拆除旧地板砖
2.满足施工验收规范要求
3.综合考虑其他风险</t>
  </si>
  <si>
    <t>m2</t>
  </si>
  <si>
    <t>立面块料拆除</t>
  </si>
  <si>
    <t>1.拆除的基层类型:拆除旧墙砖
2.满足施工验收规范要求
3.综合考虑其他风险</t>
  </si>
  <si>
    <t>铲除涂料面</t>
  </si>
  <si>
    <t>1.铲除部位名称:清理旧墙面起皮涂料
2.满足施工验收规范要求
3.综合考虑其他风险</t>
  </si>
  <si>
    <t>屋面隔热层、面层拆除</t>
  </si>
  <si>
    <t>1.拆除旧隔热层和屋面面层
2.满足施工验收规范要求
3.综合考虑其他风险</t>
  </si>
  <si>
    <t>m3</t>
  </si>
  <si>
    <t>余方弃置</t>
  </si>
  <si>
    <t>1.废弃料品种:拆除原有建筑垃圾
2.运距:综合考虑
3.满足施工验收规范要求
4.综合考虑其他风险</t>
  </si>
  <si>
    <t>地面工程</t>
  </si>
  <si>
    <t>块料楼地面</t>
  </si>
  <si>
    <t>1.找平层厚度、砂浆配合比:20mm厚1:4干硬性水泥砂浆
2.面层材料品种、规格、颜色:600*600地砖
3.满足施工验收规范要求
4.综合考虑其他风险</t>
  </si>
  <si>
    <t>墙面工程</t>
  </si>
  <si>
    <t>墙面一般抹灰</t>
  </si>
  <si>
    <t>1.底层厚度、砂浆配合比:5mm水泥砂浆1：3
2.满足施工验收规范要求
3.综合考虑其他风险</t>
  </si>
  <si>
    <t>墙面装饰抹灰</t>
  </si>
  <si>
    <t>1.装饰面材料种类:建筑胶
2.满足施工验收规范要求
3.综合考虑其他风险</t>
  </si>
  <si>
    <t>块料墙面</t>
  </si>
  <si>
    <t>1.15mm水泥砂浆1：3
2.墙体类型:墙裙、墙面
3.面层材料品种、规格、颜色:240*60mm
4.满足施工验收规范要求
5.综合考虑其他风险</t>
  </si>
  <si>
    <t>墙面涂料工程</t>
  </si>
  <si>
    <t>墙面喷刷涂料【内墙】</t>
  </si>
  <si>
    <t>1.腻子种类:室内成品腻子粉
2.涂料品种、喷刷遍数:108内墙涂料一遍
3.装饰抹灰 打底 墙面界面剂
4.满足施工验收规范要求
5.综合考虑其他风险</t>
  </si>
  <si>
    <t>墙面喷刷涂料【外墙】</t>
  </si>
  <si>
    <t>1.喷刷涂料部位:外墙
2.腻子种类:室内成品腻子粉
3.涂料品种、喷刷遍数:石头漆
4.满足施工验收规范要求
5.综合考虑其他风险</t>
  </si>
  <si>
    <t>墙面喷刷涂料【外墙涂料】</t>
  </si>
  <si>
    <t>1.喷刷涂料部位:外墙
2.腻子种类:外墙成品腻子粉
3.涂料品种、喷刷遍数:外墙涂料 墙面 一底一面
4.满足施工验收规范要求
5.综合考虑其他风险</t>
  </si>
  <si>
    <t>屋面及防水工程</t>
  </si>
  <si>
    <t>平面砂浆找平层</t>
  </si>
  <si>
    <t>1.找平层厚度:20mm
2.砂浆种类及配合比:1:4干硬性水泥砂浆
3.满足施工验收规范要求
4.综合考虑其他风险</t>
  </si>
  <si>
    <t>屋面卷材防水</t>
  </si>
  <si>
    <t>1.卷材品种、规格、厚度:沥青防水卷材
2.防水层数:一层
3.防水层做法:自粘法
4.满足施工验收规范要求
5.综合考虑其他风险</t>
  </si>
  <si>
    <t>保温隔热屋面</t>
  </si>
  <si>
    <t>1.保温隔热材料品种、规格、厚度:挤塑聚苯板50mm厚
2.满足施工验收规范要求
3.综合考虑其他风险</t>
  </si>
  <si>
    <t>屋面刚性层</t>
  </si>
  <si>
    <t>1.刚性层厚度:50mm厚
2.混凝土种类:C20混凝土 10石
3.满足施工验收规范要求
4.综合考虑其他风险</t>
  </si>
  <si>
    <t>楼地面补漏</t>
  </si>
  <si>
    <t>水泥砂浆楼地面</t>
  </si>
  <si>
    <t>1.找平层厚度、砂浆配合比:20mm厚水泥砂浆1:2.5
2.满足施工验收规范要求
3.综合考虑其他风险</t>
  </si>
  <si>
    <t>楼（地）面涂膜防水</t>
  </si>
  <si>
    <t>1.防水膜品种:聚氨酯甲乙料
2.涂膜厚度、遍数:2mm厚平面、立面
3.满足施工验收规范要求
4.综合考虑其他风险</t>
  </si>
  <si>
    <t>门窗工程</t>
  </si>
  <si>
    <r>
      <rPr>
        <sz val="12"/>
        <color rgb="FF000000"/>
        <rFont val="宋体"/>
        <charset val="134"/>
      </rPr>
      <t>夹板门</t>
    </r>
    <r>
      <rPr>
        <sz val="12"/>
        <color theme="1"/>
        <rFont val="宋体"/>
        <charset val="134"/>
      </rPr>
      <t>页</t>
    </r>
  </si>
  <si>
    <t>1.规格900*2100mm
2.木门夹板门页
3.满足施工验收规范要求
4.综合考虑其他风险</t>
  </si>
  <si>
    <t>页</t>
  </si>
  <si>
    <r>
      <rPr>
        <sz val="12"/>
        <color rgb="FF000000"/>
        <rFont val="宋体"/>
        <charset val="134"/>
      </rPr>
      <t>卫生间塑钢门</t>
    </r>
    <r>
      <rPr>
        <sz val="12"/>
        <color theme="1"/>
        <rFont val="宋体"/>
        <charset val="134"/>
      </rPr>
      <t>页</t>
    </r>
  </si>
  <si>
    <t>1.规格750*2000mm
2.卫生间塑钢门页
3.满足施工验收规范要求
4.综合考虑其他风险</t>
  </si>
  <si>
    <t>不锈钢防盗网</t>
  </si>
  <si>
    <t>1.不锈钢防盗网安装
2.满足施工验收规范要求
3.综合考虑其他风险</t>
  </si>
  <si>
    <t>铝合金窗</t>
  </si>
  <si>
    <t>1.框、扇材质:铝合金窗安装 推拉
2.满足施工验收规范要求
3.综合考虑其他风险</t>
  </si>
  <si>
    <t>金属纱窗</t>
  </si>
  <si>
    <t>1.框材质:铝合金窗纱扇安装 推拉
2.满足施工验收规范要求
3.综合考虑其他风险</t>
  </si>
  <si>
    <t>铝合金门安装 平开</t>
  </si>
  <si>
    <t>1.门框、扇材质:铝合金门安装 平开
2.满足施工验收规范要求
3.综合考虑其他风险</t>
  </si>
  <si>
    <t>其他工程</t>
  </si>
  <si>
    <t>窗帘</t>
  </si>
  <si>
    <t>1.窗帘材质:遮光
2.满足施工验收规范要求
3.综合考虑其他风险</t>
  </si>
  <si>
    <t>m</t>
  </si>
  <si>
    <t>窗帘轨</t>
  </si>
  <si>
    <t>1.窗帘轨材质、规格:铝制
2.挂钩、罗马圈、加工等
3.满足施工验收规范要求
4.综合考虑其他风险</t>
  </si>
  <si>
    <t>排扣、活页更换</t>
  </si>
  <si>
    <t>1.排扣、活页更换
2.满足施工验收规范要求
3.综合考虑其他风险</t>
  </si>
  <si>
    <t>个</t>
  </si>
  <si>
    <t>门锁安装</t>
  </si>
  <si>
    <t>1.门锁更换
2.满足施工验收规范要求
3.综合考虑其他风险</t>
  </si>
  <si>
    <t>金属(塑钢）门</t>
  </si>
  <si>
    <t>1.门代号及洞口尺寸:2130*710mm
2.门框、扇材质:塑钢门
3.满足施工验收规范要求
4.综合考虑其他风险</t>
  </si>
  <si>
    <t>樘</t>
  </si>
  <si>
    <t>采光板隔断</t>
  </si>
  <si>
    <t>1.管架*彩光板隔断
2.满足施工验收规范要求
3.综合考虑其他风险</t>
  </si>
  <si>
    <t>伸缩缝安装</t>
  </si>
  <si>
    <t>1.材料品种、规格:不锈钢
2.防水砂浆
3.满足施工验收规范要求
4.综合考虑其他风险</t>
  </si>
  <si>
    <t>控制箱</t>
  </si>
  <si>
    <t>1.名称:电闸箱安装
2.满足施工验收规范要求
3.综合考虑其他风险</t>
  </si>
  <si>
    <t>台</t>
  </si>
  <si>
    <t>门叶制作（包小五金）</t>
  </si>
  <si>
    <t>1.规格：5*5方*5mm板*420*1980mm
2.满足施工验收规范要求
3.综合考虑其他风险</t>
  </si>
  <si>
    <t>叶</t>
  </si>
  <si>
    <t>平板灯安装</t>
  </si>
  <si>
    <t>1.规格:600*600m*60w
2.满足施工验收规范要求
3.综合考虑其他风险</t>
  </si>
  <si>
    <t>套</t>
  </si>
  <si>
    <t>风扇</t>
  </si>
  <si>
    <t>1.名称:钻石牌吸顶风扇安装
2.满足施工验收规范要求
3.综合考虑其他风险</t>
  </si>
  <si>
    <t>应急搬运、拆、布线</t>
  </si>
  <si>
    <t>1.应急搬运、拆、布线
2.满足施工验收规范要求
3.综合考虑其他风险</t>
  </si>
  <si>
    <t>工日</t>
  </si>
  <si>
    <t>高位路灯搭架更换</t>
  </si>
  <si>
    <t>1.高位路灯搭架更换
2.满足施工验收规范要求
3.综合考虑其他风险</t>
  </si>
  <si>
    <t>项</t>
  </si>
  <si>
    <t>石材楼地面【铺设室外广场砖】</t>
  </si>
  <si>
    <t>1.找平层厚度、砂浆配合比:1:4干硬性水泥砂浆20mm
2.面层材料品种、规格、颜色:火烧岩5mm厚
3.满足施工验收规范要求
4.综合考虑其他风险</t>
  </si>
  <si>
    <t>门牌</t>
  </si>
  <si>
    <t>1.门牌制作安装（含拆、脚手架等费用）
2.满足施工验收规范要求
3.综合考虑其他风险</t>
  </si>
  <si>
    <t>金属面油漆</t>
  </si>
  <si>
    <t>1.门页、构件面油漆（二道）
2.满足施工验收规范要求
3.综合考虑其他风险</t>
  </si>
  <si>
    <t>护窗栏杆</t>
  </si>
  <si>
    <t>1.栏杆材料种类、规格:护窗栏杆不锈钢
2.满足施工验收规范要求
3.综合考虑其他风险</t>
  </si>
  <si>
    <t>楼梯扶手</t>
  </si>
  <si>
    <t>1.扶手材料种类、规格:楼梯扶手不锈钢
2.满足施工验收规范要求
3.综合考虑其他风险</t>
  </si>
  <si>
    <t>无障碍坡道栏杆</t>
  </si>
  <si>
    <t>1.栏杆材料种类、规格:无障碍坡道栏杆不锈钢
2.满足施工验收规范要求
3.综合考虑其他风险</t>
  </si>
  <si>
    <t>阳台栏杆</t>
  </si>
  <si>
    <t>1.栏杆材料种类、规格:阳台栏杆不锈钢
2.满足施工验收规范要求
3.综合考虑其他风险</t>
  </si>
  <si>
    <t>暗沟、井修补</t>
  </si>
  <si>
    <t>1.零星砌砖名称、部位:暗沟、井修补
2.含水泥、砖砌等所有修补事项
3.其他:满足施工验收规范要求
4.综合考虑其他风险</t>
  </si>
  <si>
    <t>其他构件</t>
  </si>
  <si>
    <t>1.构件的类型:现浇建筑物混凝土 小型构件
2.混凝土种类:预拌混凝土
3.混凝土强度等级:C30
4.其他:满足施工验收规范要求
5.综合考虑其他风险</t>
  </si>
  <si>
    <t>沟盖板</t>
  </si>
  <si>
    <t>1.混凝土强度等级:C25混凝土20石
2.砂浆强度等级:水泥砂浆M10
3.构件类型:预制混凝土 地沟盖板 制作及安装
4.预制混凝土构件模板制安 地沟盖板
5.其他:满足施工验收规范要求
6.综合考虑其他风险</t>
  </si>
  <si>
    <t>散水、坡道</t>
  </si>
  <si>
    <t>1.混凝土种类:细石混凝土
2.混凝土强度等级:C20
3.其他:满足施工验收规范要求
4.综合考虑其他风险</t>
  </si>
  <si>
    <t>安装工程</t>
  </si>
  <si>
    <t>插座改造</t>
  </si>
  <si>
    <t>1.开关插座检修、重新布线
2.其他:满足施工验收规范要求
3.综合考虑其他风险</t>
  </si>
  <si>
    <t>灯具改造</t>
  </si>
  <si>
    <t>1.灯具移位、换新安装
2.其他:满足施工验收规范要求
3.综合考虑其他风险</t>
  </si>
  <si>
    <t>电路改造</t>
  </si>
  <si>
    <t>1.所有房间电路检修及局部开关插座改造
2.其他:满足施工验收规范要求
3.综合考虑其他风险</t>
  </si>
  <si>
    <t>卫生保洁</t>
  </si>
  <si>
    <t>1.原有地面酸洗两遍、墙面清理、窗户膜清理及清洗
2.其他:满足施工验收规范要求
3.综合考虑其他风险</t>
  </si>
  <si>
    <t>塑料管【排污排水管】</t>
  </si>
  <si>
    <t>1.材质、规格:给排水管道 室内塑料排水管(粘接) 公称外径75mm以内
2.其他:满足施工验收规范要求
3.综合考虑其他风险</t>
  </si>
  <si>
    <t>消火栓钢管</t>
  </si>
  <si>
    <t>1.材质、规格:管道安装(沟槽连接) 公称直径100mm以内
2.连接形式:沟槽卡箍接头(含胶圈)
3.其他:满足施工验收规范要求
4.综合考虑其他风险</t>
  </si>
  <si>
    <t>塑料管【供水管】</t>
  </si>
  <si>
    <t>1.材质、规格:给排水管道 室内塑料给水管(热熔连接) 公称外径63mm以内
2.连接形式:室内塑料给水管热熔管件
3.其他:满足施工验收规范要求
4.综合考虑其他风险</t>
  </si>
  <si>
    <t>电力电缆</t>
  </si>
  <si>
    <t>1.室内敷设电力电缆 铜芯电力电缆敷设 电缆截面35mm2以内 实际芯数(芯):5
2.其他:满足施工验收规范要求
3.综合考虑其他风险</t>
  </si>
  <si>
    <t>线槽</t>
  </si>
  <si>
    <t>1.名称:塑料线槽敷设 线槽断面周长≤120mm
2.材质:塑料线槽
3.其他:满足施工验收规范要求
4.综合考虑其他风险</t>
  </si>
  <si>
    <t>配线</t>
  </si>
  <si>
    <t>1.名称:线槽配线 导线截面 35mm2以内
2.型号:绝缘电线
3.其他:满足施工验收规范要求
4.综合考虑其他风险</t>
  </si>
  <si>
    <t>插座</t>
  </si>
  <si>
    <t>1.普通插座安装 单相 明插座电流 30A以下
2.其他:满足施工验收规范要求
3.综合考虑其他风险</t>
  </si>
  <si>
    <t>筒灯</t>
  </si>
  <si>
    <t>1.点光源艺术装饰灯具安装 嵌入式筒灯 反射杯口径 10英寸以内
2.型号：筒灯20w
3.其他:满足施工验收规范要求
4.综合考虑其他风险</t>
  </si>
  <si>
    <t>射灯</t>
  </si>
  <si>
    <t>1.点光源艺术装饰灯具安装 吸顶式射灯
2.型号：射灯20w
3.其他:满足施工验收规范要求
4.综合考虑其他风险</t>
  </si>
  <si>
    <t>砌筑工程</t>
  </si>
  <si>
    <t>实心砖墙</t>
  </si>
  <si>
    <t>1.砖品种、规格、强度等级:蒸压灰砂砖240*115*53
2.砂浆强度等级、配合比:水泥石灰砂浆M7.5
3.其他:满足施工验收规范要求
4.综合考虑其他风险</t>
  </si>
  <si>
    <t>零星砌砖</t>
  </si>
  <si>
    <t>1.零星砌砖名称、部位:砌筑水厕(蹲位)水泥砂浆面
2.其他:满足施工验收规范要求
3.综合考虑其他风险</t>
  </si>
  <si>
    <t>天棚工程</t>
  </si>
  <si>
    <t>天棚抹灰</t>
  </si>
  <si>
    <t>1.抹灰厚度、材料种类: 混凝土天棚 一次抹灰(10mm)
2.砂浆配合比:水泥砂浆1:3
3.其他:满足施工验收规范要求
4.综合考虑其他风险</t>
  </si>
  <si>
    <t>吊顶天棚</t>
  </si>
  <si>
    <t>1.龙骨材料种类、规格、中距: 装配式T形铝合金天棚龙骨(不上人型) 规格&gt;600mm*600mm 平面
2.面层材料品种、规格:天棚面层 铝合金扣板天棚600*600
3.其他:满足施工验收规范要求
4.综合考虑其他风险</t>
  </si>
  <si>
    <t>平面、跌级天棚 天棚面层 铝扣板收边线</t>
  </si>
  <si>
    <t>1.平面、跌级天棚 天棚面层 铝扣板收边线
2.其他:满足施工验收规范要求
3.综合考虑其他风险</t>
  </si>
  <si>
    <t>天棚喷刷涂料</t>
  </si>
  <si>
    <t>1.喷刷涂料部位:天棚面
2.腻子种类:室内成品腻子粉
3.涂料品种、喷刷遍数:108内墙涂料
4.其他:满足施工验收规范要求
5.综合考虑其他风险</t>
  </si>
  <si>
    <t>园林绿化工程</t>
  </si>
  <si>
    <t>石材楼地面【室外】</t>
  </si>
  <si>
    <t>1.找平层厚度、砂浆配合比:30mm厚水泥砂浆1：2.5
2.面层材料品种、规格、颜色:花岗岩铺贴面层 楼地面
3.其他:满足施工验收规范要求
4.综合考虑其他风险</t>
  </si>
  <si>
    <t>块料楼地面【室外】</t>
  </si>
  <si>
    <t>1.找平层厚度、砂浆配合比:30mm厚水泥砂浆1：2.5
2.面层材料品种、规格、颜色:透水砖铺贴面层 楼地面
3.其他:满足施工验收规范要求
4.综合考虑其他风险</t>
  </si>
  <si>
    <t>草坪</t>
  </si>
  <si>
    <t>1.整理绿化种植地
2.回填软质土壤
3.草坪 满铺
4.其他:满足施工验收规范要求
5.综合考虑其他风险</t>
  </si>
  <si>
    <t>混凝土路面</t>
  </si>
  <si>
    <t xml:space="preserve">
1.水泥混凝土路面 预拌混凝土 厚度 15cm
2.其他:满足施工验收规范要求
3.综合考虑其他风险</t>
  </si>
  <si>
    <t>排污井</t>
  </si>
  <si>
    <t>1.部位:排污井
2.混凝土强度等级:预拌混凝土C30
3.其他:满足施工验收规范要求
4.综合考虑其他风险</t>
  </si>
  <si>
    <t>脚手架工程</t>
  </si>
  <si>
    <t>内墙粉饰脚手架</t>
  </si>
  <si>
    <t>1.内墙面装饰脚手架(钢管扣件式) 10m以内
2.其他:满足施工验收规范要求
3.综合考虑其他风险</t>
  </si>
  <si>
    <t>满堂脚手架</t>
  </si>
  <si>
    <t>1.满堂承重脚手架(钢管扣件式) 6m以内
2.其他:满足施工验收规范要求
3.综合考虑其他风险</t>
  </si>
  <si>
    <t>增加项</t>
  </si>
  <si>
    <t>钢结构耐力板</t>
  </si>
  <si>
    <t>1.材料品种、规格:钢结构耐力板
2.其他:满足施工验收规范要求
3.综合考虑其他风险</t>
  </si>
  <si>
    <t>拆换球墨井盖</t>
  </si>
  <si>
    <t>1.井盖材质:球墨井盖
2.规格:φ700(重型)
3.其他:满足施工验收规范要求
4.综合考虑其他风险</t>
  </si>
  <si>
    <t>只</t>
  </si>
  <si>
    <t>铁皮围挡</t>
  </si>
  <si>
    <t>1.名称：铁皮围挡
2.高度：2.1m高
3.其他:满足施工验收规范要求
4.综合考虑其他风险</t>
  </si>
  <si>
    <t>外墙涂料防水</t>
  </si>
  <si>
    <t>1.1.5厚JS聚合物防水涂料
2.其他:满足施工验收规范要求
3.综合考虑其他风险</t>
  </si>
  <si>
    <t>厕所隔断底座拆装更换</t>
  </si>
  <si>
    <t>1.拆隔断
2.更换底座
3.安装隔断
4.加固隔断
5.其他:满足施工验收规范要求
6.综合考虑其他风险</t>
  </si>
  <si>
    <t>消火栓门裂烂拆装更换</t>
  </si>
  <si>
    <t>1.拆旧消火栓门
2.消火栓门制安
3.加固消火栓
4.其他:满足施工验收规范要求
5.综合考虑其他风险</t>
  </si>
  <si>
    <t>宿舍床松脱拆装打拉爆加固</t>
  </si>
  <si>
    <t>1.拆床架
2.加固床架
3.安装床架
4.材料费
5.其他:满足施工验收规范要求
6.综合考虑其他风险</t>
  </si>
  <si>
    <t>抽屉更换轨道二付</t>
  </si>
  <si>
    <t>1.拆旧轨道
2.轨道制安
3.加固抽屉
4.其他:满足施工验收规范要求
5.综合考虑其他风险</t>
  </si>
  <si>
    <t>告示牌制安</t>
  </si>
  <si>
    <t>1.告示牌制安
2.其他:满足施工验收规范要求
3.综合考虑其他风险</t>
  </si>
  <si>
    <t>地砖松裂切割打凿装贴修补</t>
  </si>
  <si>
    <t>1.拆地砖
2.清理基层
3.修补地砖
4.垃圾清理
5.其他:满足施工验收规范要求
6.综合考虑其他风险</t>
  </si>
  <si>
    <t>窗锁拆装更换</t>
  </si>
  <si>
    <t>1.拆窗叶、窗锁
2.窗锁制安
3.加固窗叶
4.安装窗叶
5.其他:满足施工验收规范要求
6.综合考虑其他风险</t>
  </si>
  <si>
    <t>宿舍公共走廊、后阳台防护网(连框)局部.除锈防锈底漆.中灰面漆翻新</t>
  </si>
  <si>
    <t>1.人工除锈
2.刷底漆二遍
3.面漆一遍
4.脚手架
5.垃圾清理
6.其他:满足施工验收规范要求
7.综合考虑其他风险</t>
  </si>
  <si>
    <t>窗帘脱落拆装更换挂钩修复</t>
  </si>
  <si>
    <t>1.拆窗帘
2.更换挂钩
3.安装窗帘
4.其他:满足施工验收规范要求
5.综合考虑其他风险</t>
  </si>
  <si>
    <t>窗帘杆折弯变形更换2200x28铝管一根及接头一套修复</t>
  </si>
  <si>
    <t>1.拆窗帘及杆
2.更换窗帘杆
3.更换底座
4.安装窗帘
5.其他:满足施工验收规范要求
6.综合考虑其他风险</t>
  </si>
  <si>
    <t>窗户松动打钉,打凿填实修复</t>
  </si>
  <si>
    <t>1.拆窗叶
2.维修加固窗叶
3.安装窗叶
4.其他:满足施工验收规范要求
5.综合考虑其他风险</t>
  </si>
  <si>
    <t>墙宣传栏松拆装加固</t>
  </si>
  <si>
    <t>1.拆宣传栏
2.加固宣传栏
3.安装宣传栏
4.其他:满足施工验收规范要求
5.综合考虑其他风险</t>
  </si>
  <si>
    <t>零星项目</t>
  </si>
  <si>
    <t>1.零星项目人工费</t>
  </si>
  <si>
    <t>元/工日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</si>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</sst>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"/>
  <sheetViews>
    <sheetView tabSelected="1" view="pageBreakPreview" zoomScaleNormal="100" workbookViewId="0">
      <pane ySplit="4" topLeftCell="A5" activePane="bottomLeft" state="frozen"/>
      <selection/>
      <selection pane="bottomLeft" activeCell="A1" sqref="A1:I1"/>
    </sheetView>
  </sheetViews>
  <sheetFormatPr defaultColWidth="9" defaultRowHeight="13.5"/>
  <cols>
    <col min="1" max="1" width="6.125" style="1" customWidth="1"/>
    <col min="2" max="2" width="16.125" style="1" customWidth="1"/>
    <col min="3" max="3" width="31.375" style="2" customWidth="1"/>
    <col min="4" max="4" width="6.5" style="1" customWidth="1"/>
    <col min="5" max="5" width="9.75" style="1" customWidth="1"/>
    <col min="6" max="6" width="16.125" style="1" customWidth="1"/>
    <col min="7" max="7" width="20.625" style="1" customWidth="1"/>
    <col min="8" max="9" width="16.125" style="1" customWidth="1"/>
    <col min="10" max="16384" width="9" style="1"/>
  </cols>
  <sheetData>
    <row r="1" ht="25.5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14.25" spans="1:9">
      <c r="A2" s="5"/>
      <c r="B2" s="5"/>
      <c r="C2" s="6"/>
      <c r="D2" s="5"/>
      <c r="E2" s="5"/>
      <c r="F2" s="5"/>
      <c r="G2" s="5"/>
      <c r="H2" s="5"/>
      <c r="I2" s="7" t="s">
        <v>1</v>
      </c>
    </row>
    <row r="3" ht="14.25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/>
      <c r="H3" s="8"/>
      <c r="I3" s="8"/>
    </row>
    <row r="4" ht="28.5" spans="1:9">
      <c r="A4" s="8"/>
      <c r="B4" s="8"/>
      <c r="C4" s="8"/>
      <c r="D4" s="8"/>
      <c r="E4" s="8"/>
      <c r="F4" s="8" t="s">
        <v>8</v>
      </c>
      <c r="G4" s="8" t="s">
        <v>9</v>
      </c>
      <c r="H4" s="8" t="s">
        <v>10</v>
      </c>
      <c r="I4" s="8" t="s">
        <v>11</v>
      </c>
    </row>
    <row r="5" ht="14.25" spans="1:9">
      <c r="A5" s="9" t="s">
        <v>12</v>
      </c>
      <c r="B5" s="9"/>
      <c r="C5" s="9"/>
      <c r="D5" s="9"/>
      <c r="E5" s="9"/>
      <c r="F5" s="9"/>
      <c r="G5" s="9"/>
      <c r="H5" s="9"/>
      <c r="I5" s="9"/>
    </row>
    <row r="6" ht="42.75" spans="1:9">
      <c r="A6" s="10">
        <v>1</v>
      </c>
      <c r="B6" s="10" t="s">
        <v>13</v>
      </c>
      <c r="C6" s="11" t="s">
        <v>14</v>
      </c>
      <c r="D6" s="10" t="s">
        <v>15</v>
      </c>
      <c r="E6" s="10">
        <v>1</v>
      </c>
      <c r="F6" s="10">
        <v>15.76</v>
      </c>
      <c r="G6" s="10">
        <v>1.18</v>
      </c>
      <c r="H6" s="10">
        <v>1.52</v>
      </c>
      <c r="I6" s="10">
        <f>F6+G6+H6</f>
        <v>18.46</v>
      </c>
    </row>
    <row r="7" ht="42.75" spans="1:9">
      <c r="A7" s="10">
        <v>2</v>
      </c>
      <c r="B7" s="10" t="s">
        <v>16</v>
      </c>
      <c r="C7" s="11" t="s">
        <v>17</v>
      </c>
      <c r="D7" s="10" t="s">
        <v>15</v>
      </c>
      <c r="E7" s="10">
        <v>1</v>
      </c>
      <c r="F7" s="10">
        <v>15.96</v>
      </c>
      <c r="G7" s="10">
        <v>1.19</v>
      </c>
      <c r="H7" s="10">
        <v>1.54</v>
      </c>
      <c r="I7" s="10">
        <f t="shared" ref="I7:I12" si="0">F7+G7+H7</f>
        <v>18.69</v>
      </c>
    </row>
    <row r="8" ht="57" spans="1:9">
      <c r="A8" s="10">
        <v>3</v>
      </c>
      <c r="B8" s="10" t="s">
        <v>18</v>
      </c>
      <c r="C8" s="11" t="s">
        <v>19</v>
      </c>
      <c r="D8" s="10" t="s">
        <v>15</v>
      </c>
      <c r="E8" s="10">
        <v>1</v>
      </c>
      <c r="F8" s="10">
        <v>26.81</v>
      </c>
      <c r="G8" s="10">
        <v>1.99</v>
      </c>
      <c r="H8" s="10">
        <v>2.59</v>
      </c>
      <c r="I8" s="10">
        <f t="shared" si="0"/>
        <v>31.39</v>
      </c>
    </row>
    <row r="9" ht="42.75" spans="1:9">
      <c r="A9" s="10">
        <v>4</v>
      </c>
      <c r="B9" s="10" t="s">
        <v>20</v>
      </c>
      <c r="C9" s="11" t="s">
        <v>21</v>
      </c>
      <c r="D9" s="10" t="s">
        <v>22</v>
      </c>
      <c r="E9" s="10">
        <v>1</v>
      </c>
      <c r="F9" s="10">
        <v>130.1</v>
      </c>
      <c r="G9" s="10">
        <v>9.66</v>
      </c>
      <c r="H9" s="10">
        <v>12.58</v>
      </c>
      <c r="I9" s="10">
        <f t="shared" si="0"/>
        <v>152.34</v>
      </c>
    </row>
    <row r="10" ht="57" spans="1:9">
      <c r="A10" s="10">
        <v>5</v>
      </c>
      <c r="B10" s="10" t="s">
        <v>23</v>
      </c>
      <c r="C10" s="11" t="s">
        <v>24</v>
      </c>
      <c r="D10" s="10" t="s">
        <v>22</v>
      </c>
      <c r="E10" s="10">
        <v>1</v>
      </c>
      <c r="F10" s="10">
        <v>60.32</v>
      </c>
      <c r="G10" s="10">
        <v>4.57</v>
      </c>
      <c r="H10" s="10">
        <v>5.84</v>
      </c>
      <c r="I10" s="10">
        <f t="shared" si="0"/>
        <v>70.73</v>
      </c>
    </row>
    <row r="11" ht="14.25" spans="1:9">
      <c r="A11" s="9" t="s">
        <v>25</v>
      </c>
      <c r="B11" s="9"/>
      <c r="C11" s="9"/>
      <c r="D11" s="9"/>
      <c r="E11" s="9"/>
      <c r="F11" s="9"/>
      <c r="G11" s="9"/>
      <c r="H11" s="9"/>
      <c r="I11" s="9"/>
    </row>
    <row r="12" ht="85.5" spans="1:9">
      <c r="A12" s="10">
        <v>6</v>
      </c>
      <c r="B12" s="10" t="s">
        <v>26</v>
      </c>
      <c r="C12" s="11" t="s">
        <v>27</v>
      </c>
      <c r="D12" s="10" t="s">
        <v>15</v>
      </c>
      <c r="E12" s="10">
        <v>1</v>
      </c>
      <c r="F12" s="10">
        <v>121.36</v>
      </c>
      <c r="G12" s="10">
        <v>8.41</v>
      </c>
      <c r="H12" s="10">
        <v>11.68</v>
      </c>
      <c r="I12" s="10">
        <f t="shared" si="0"/>
        <v>141.45</v>
      </c>
    </row>
    <row r="13" ht="14.25" spans="1:9">
      <c r="A13" s="9" t="s">
        <v>28</v>
      </c>
      <c r="B13" s="9"/>
      <c r="C13" s="9"/>
      <c r="D13" s="9"/>
      <c r="E13" s="9"/>
      <c r="F13" s="9"/>
      <c r="G13" s="9"/>
      <c r="H13" s="9"/>
      <c r="I13" s="9"/>
    </row>
    <row r="14" ht="57" spans="1:9">
      <c r="A14" s="10">
        <v>7</v>
      </c>
      <c r="B14" s="10" t="s">
        <v>29</v>
      </c>
      <c r="C14" s="11" t="s">
        <v>30</v>
      </c>
      <c r="D14" s="10" t="s">
        <v>15</v>
      </c>
      <c r="E14" s="10">
        <v>1</v>
      </c>
      <c r="F14" s="10">
        <v>15.79</v>
      </c>
      <c r="G14" s="10">
        <v>1.21</v>
      </c>
      <c r="H14" s="10">
        <v>1.53</v>
      </c>
      <c r="I14" s="10">
        <f t="shared" ref="I14:I16" si="1">F14+G14+H14</f>
        <v>18.53</v>
      </c>
    </row>
    <row r="15" ht="42.75" spans="1:9">
      <c r="A15" s="10">
        <v>8</v>
      </c>
      <c r="B15" s="10" t="s">
        <v>31</v>
      </c>
      <c r="C15" s="11" t="s">
        <v>32</v>
      </c>
      <c r="D15" s="10" t="s">
        <v>15</v>
      </c>
      <c r="E15" s="10">
        <v>1</v>
      </c>
      <c r="F15" s="10">
        <v>3.47</v>
      </c>
      <c r="G15" s="10">
        <v>0.27</v>
      </c>
      <c r="H15" s="10">
        <v>0.34</v>
      </c>
      <c r="I15" s="10">
        <f t="shared" si="1"/>
        <v>4.08</v>
      </c>
    </row>
    <row r="16" ht="85.5" spans="1:9">
      <c r="A16" s="10">
        <v>9</v>
      </c>
      <c r="B16" s="10" t="s">
        <v>33</v>
      </c>
      <c r="C16" s="11" t="s">
        <v>34</v>
      </c>
      <c r="D16" s="10" t="s">
        <v>15</v>
      </c>
      <c r="E16" s="10">
        <v>1</v>
      </c>
      <c r="F16" s="10">
        <v>123.97</v>
      </c>
      <c r="G16" s="10">
        <v>10.85</v>
      </c>
      <c r="H16" s="10">
        <v>12.13</v>
      </c>
      <c r="I16" s="10">
        <f t="shared" si="1"/>
        <v>146.95</v>
      </c>
    </row>
    <row r="17" ht="14.25" spans="1:9">
      <c r="A17" s="9" t="s">
        <v>35</v>
      </c>
      <c r="B17" s="9"/>
      <c r="C17" s="9"/>
      <c r="D17" s="9"/>
      <c r="E17" s="9"/>
      <c r="F17" s="9"/>
      <c r="G17" s="9"/>
      <c r="H17" s="9"/>
      <c r="I17" s="9"/>
    </row>
    <row r="18" ht="85.5" spans="1:9">
      <c r="A18" s="10">
        <v>10</v>
      </c>
      <c r="B18" s="10" t="s">
        <v>36</v>
      </c>
      <c r="C18" s="11" t="s">
        <v>37</v>
      </c>
      <c r="D18" s="10" t="s">
        <v>15</v>
      </c>
      <c r="E18" s="10">
        <v>1</v>
      </c>
      <c r="F18" s="10">
        <v>18.75</v>
      </c>
      <c r="G18" s="10">
        <v>1.5</v>
      </c>
      <c r="H18" s="10">
        <v>1.82</v>
      </c>
      <c r="I18" s="10">
        <f t="shared" ref="I18:I20" si="2">F18+G18+H18</f>
        <v>22.07</v>
      </c>
    </row>
    <row r="19" ht="71.25" spans="1:9">
      <c r="A19" s="10">
        <v>11</v>
      </c>
      <c r="B19" s="10" t="s">
        <v>38</v>
      </c>
      <c r="C19" s="11" t="s">
        <v>39</v>
      </c>
      <c r="D19" s="10" t="s">
        <v>15</v>
      </c>
      <c r="E19" s="10">
        <v>1</v>
      </c>
      <c r="F19" s="10">
        <v>110.04</v>
      </c>
      <c r="G19" s="10">
        <v>10.09</v>
      </c>
      <c r="H19" s="10">
        <v>10.81</v>
      </c>
      <c r="I19" s="10">
        <f t="shared" si="2"/>
        <v>130.94</v>
      </c>
    </row>
    <row r="20" ht="85.5" spans="1:9">
      <c r="A20" s="10">
        <v>12</v>
      </c>
      <c r="B20" s="10" t="s">
        <v>40</v>
      </c>
      <c r="C20" s="11" t="s">
        <v>41</v>
      </c>
      <c r="D20" s="10" t="s">
        <v>15</v>
      </c>
      <c r="E20" s="10">
        <v>1</v>
      </c>
      <c r="F20" s="10">
        <v>31.98</v>
      </c>
      <c r="G20" s="10">
        <v>2.32</v>
      </c>
      <c r="H20" s="10">
        <v>3.09</v>
      </c>
      <c r="I20" s="10">
        <f t="shared" si="2"/>
        <v>37.39</v>
      </c>
    </row>
    <row r="21" ht="14.25" spans="1:9">
      <c r="A21" s="9" t="s">
        <v>42</v>
      </c>
      <c r="B21" s="9"/>
      <c r="C21" s="9"/>
      <c r="D21" s="9"/>
      <c r="E21" s="9"/>
      <c r="F21" s="9"/>
      <c r="G21" s="9"/>
      <c r="H21" s="9"/>
      <c r="I21" s="9"/>
    </row>
    <row r="22" ht="71.25" spans="1:9">
      <c r="A22" s="10">
        <v>13</v>
      </c>
      <c r="B22" s="10" t="s">
        <v>43</v>
      </c>
      <c r="C22" s="11" t="s">
        <v>44</v>
      </c>
      <c r="D22" s="10" t="s">
        <v>15</v>
      </c>
      <c r="E22" s="10">
        <v>1</v>
      </c>
      <c r="F22" s="10">
        <v>30.08</v>
      </c>
      <c r="G22" s="10">
        <v>2.33</v>
      </c>
      <c r="H22" s="10">
        <v>2.92</v>
      </c>
      <c r="I22" s="10">
        <f t="shared" ref="I22:I26" si="3">F22+G22+H22</f>
        <v>35.33</v>
      </c>
    </row>
    <row r="23" ht="85.5" spans="1:9">
      <c r="A23" s="10">
        <v>14</v>
      </c>
      <c r="B23" s="10" t="s">
        <v>45</v>
      </c>
      <c r="C23" s="11" t="s">
        <v>46</v>
      </c>
      <c r="D23" s="10" t="s">
        <v>15</v>
      </c>
      <c r="E23" s="10">
        <v>1</v>
      </c>
      <c r="F23" s="10">
        <v>41.12</v>
      </c>
      <c r="G23" s="10">
        <v>4.92</v>
      </c>
      <c r="H23" s="10">
        <v>4.14</v>
      </c>
      <c r="I23" s="10">
        <f t="shared" si="3"/>
        <v>50.18</v>
      </c>
    </row>
    <row r="24" ht="71.25" spans="1:9">
      <c r="A24" s="10">
        <v>15</v>
      </c>
      <c r="B24" s="10" t="s">
        <v>43</v>
      </c>
      <c r="C24" s="11" t="s">
        <v>44</v>
      </c>
      <c r="D24" s="10" t="s">
        <v>15</v>
      </c>
      <c r="E24" s="10">
        <v>1</v>
      </c>
      <c r="F24" s="10">
        <v>30.08</v>
      </c>
      <c r="G24" s="10">
        <v>2.33</v>
      </c>
      <c r="H24" s="10">
        <v>2.92</v>
      </c>
      <c r="I24" s="10">
        <f t="shared" si="3"/>
        <v>35.33</v>
      </c>
    </row>
    <row r="25" ht="57" spans="1:9">
      <c r="A25" s="10">
        <v>16</v>
      </c>
      <c r="B25" s="12" t="s">
        <v>47</v>
      </c>
      <c r="C25" s="13" t="s">
        <v>48</v>
      </c>
      <c r="D25" s="10" t="s">
        <v>15</v>
      </c>
      <c r="E25" s="10">
        <v>1</v>
      </c>
      <c r="F25" s="10">
        <v>27.16</v>
      </c>
      <c r="G25" s="10">
        <v>1.89</v>
      </c>
      <c r="H25" s="10">
        <v>2.61</v>
      </c>
      <c r="I25" s="10">
        <f t="shared" si="3"/>
        <v>31.66</v>
      </c>
    </row>
    <row r="26" ht="57" spans="1:9">
      <c r="A26" s="10">
        <v>17</v>
      </c>
      <c r="B26" s="10" t="s">
        <v>49</v>
      </c>
      <c r="C26" s="11" t="s">
        <v>50</v>
      </c>
      <c r="D26" s="10" t="s">
        <v>15</v>
      </c>
      <c r="E26" s="10">
        <v>1</v>
      </c>
      <c r="F26" s="10">
        <v>51.16</v>
      </c>
      <c r="G26" s="10">
        <v>4.02</v>
      </c>
      <c r="H26" s="10">
        <v>4.97</v>
      </c>
      <c r="I26" s="10">
        <f t="shared" si="3"/>
        <v>60.15</v>
      </c>
    </row>
    <row r="27" ht="14.25" spans="1:9">
      <c r="A27" s="9" t="s">
        <v>51</v>
      </c>
      <c r="B27" s="9"/>
      <c r="C27" s="9"/>
      <c r="D27" s="9"/>
      <c r="E27" s="9"/>
      <c r="F27" s="9"/>
      <c r="G27" s="9"/>
      <c r="H27" s="9"/>
      <c r="I27" s="9"/>
    </row>
    <row r="28" ht="57" spans="1:9">
      <c r="A28" s="10">
        <v>18</v>
      </c>
      <c r="B28" s="10" t="s">
        <v>52</v>
      </c>
      <c r="C28" s="11" t="s">
        <v>53</v>
      </c>
      <c r="D28" s="10" t="s">
        <v>15</v>
      </c>
      <c r="E28" s="10">
        <v>1</v>
      </c>
      <c r="F28" s="10">
        <v>36.28</v>
      </c>
      <c r="G28" s="10">
        <v>2.81</v>
      </c>
      <c r="H28" s="10">
        <v>3.52</v>
      </c>
      <c r="I28" s="10">
        <f t="shared" ref="I28:I30" si="4">F28+G28+H28</f>
        <v>42.61</v>
      </c>
    </row>
    <row r="29" ht="71.25" spans="1:9">
      <c r="A29" s="10">
        <v>19</v>
      </c>
      <c r="B29" s="10" t="s">
        <v>54</v>
      </c>
      <c r="C29" s="11" t="s">
        <v>55</v>
      </c>
      <c r="D29" s="10" t="s">
        <v>15</v>
      </c>
      <c r="E29" s="10">
        <v>1</v>
      </c>
      <c r="F29" s="10">
        <v>95.7</v>
      </c>
      <c r="G29" s="10">
        <v>7.11</v>
      </c>
      <c r="H29" s="10">
        <v>9.25</v>
      </c>
      <c r="I29" s="10">
        <f t="shared" si="4"/>
        <v>112.06</v>
      </c>
    </row>
    <row r="30" ht="85.5" spans="1:9">
      <c r="A30" s="10">
        <v>20</v>
      </c>
      <c r="B30" s="10" t="s">
        <v>26</v>
      </c>
      <c r="C30" s="11" t="s">
        <v>27</v>
      </c>
      <c r="D30" s="10" t="s">
        <v>15</v>
      </c>
      <c r="E30" s="10">
        <v>1</v>
      </c>
      <c r="F30" s="10">
        <v>121.36</v>
      </c>
      <c r="G30" s="10">
        <v>8.41</v>
      </c>
      <c r="H30" s="10">
        <v>11.68</v>
      </c>
      <c r="I30" s="10">
        <f t="shared" si="4"/>
        <v>141.45</v>
      </c>
    </row>
    <row r="31" ht="14.25" spans="1:9">
      <c r="A31" s="9" t="s">
        <v>56</v>
      </c>
      <c r="B31" s="9"/>
      <c r="C31" s="9"/>
      <c r="D31" s="9"/>
      <c r="E31" s="9"/>
      <c r="F31" s="9"/>
      <c r="G31" s="9"/>
      <c r="H31" s="9"/>
      <c r="I31" s="9"/>
    </row>
    <row r="32" ht="57" spans="1:9">
      <c r="A32" s="10">
        <v>21</v>
      </c>
      <c r="B32" s="10" t="s">
        <v>57</v>
      </c>
      <c r="C32" s="11" t="s">
        <v>58</v>
      </c>
      <c r="D32" s="12" t="s">
        <v>59</v>
      </c>
      <c r="E32" s="10">
        <v>1</v>
      </c>
      <c r="F32" s="10">
        <v>800</v>
      </c>
      <c r="G32" s="10">
        <v>59.44</v>
      </c>
      <c r="H32" s="10">
        <v>77.35</v>
      </c>
      <c r="I32" s="10">
        <f t="shared" ref="I32:I37" si="5">F32+G32+H32</f>
        <v>936.79</v>
      </c>
    </row>
    <row r="33" ht="57" spans="1:9">
      <c r="A33" s="10">
        <v>22</v>
      </c>
      <c r="B33" s="10" t="s">
        <v>60</v>
      </c>
      <c r="C33" s="11" t="s">
        <v>61</v>
      </c>
      <c r="D33" s="12" t="s">
        <v>59</v>
      </c>
      <c r="E33" s="10">
        <v>1</v>
      </c>
      <c r="F33" s="10">
        <v>1000</v>
      </c>
      <c r="G33" s="10">
        <v>74.3</v>
      </c>
      <c r="H33" s="10">
        <v>96.69</v>
      </c>
      <c r="I33" s="10">
        <f t="shared" si="5"/>
        <v>1170.99</v>
      </c>
    </row>
    <row r="34" ht="42.75" spans="1:9">
      <c r="A34" s="10">
        <v>23</v>
      </c>
      <c r="B34" s="10" t="s">
        <v>62</v>
      </c>
      <c r="C34" s="11" t="s">
        <v>63</v>
      </c>
      <c r="D34" s="10" t="s">
        <v>15</v>
      </c>
      <c r="E34" s="10">
        <v>1</v>
      </c>
      <c r="F34" s="10">
        <v>194.81</v>
      </c>
      <c r="G34" s="10">
        <v>14.47</v>
      </c>
      <c r="H34" s="10">
        <v>18.84</v>
      </c>
      <c r="I34" s="10">
        <f t="shared" si="5"/>
        <v>228.12</v>
      </c>
    </row>
    <row r="35" ht="42.75" spans="1:9">
      <c r="A35" s="10">
        <v>24</v>
      </c>
      <c r="B35" s="10" t="s">
        <v>64</v>
      </c>
      <c r="C35" s="11" t="s">
        <v>65</v>
      </c>
      <c r="D35" s="10" t="s">
        <v>15</v>
      </c>
      <c r="E35" s="10">
        <v>1</v>
      </c>
      <c r="F35" s="10">
        <v>406.4</v>
      </c>
      <c r="G35" s="10">
        <v>52.12</v>
      </c>
      <c r="H35" s="10">
        <v>41.27</v>
      </c>
      <c r="I35" s="10">
        <f t="shared" si="5"/>
        <v>499.79</v>
      </c>
    </row>
    <row r="36" ht="42.75" spans="1:9">
      <c r="A36" s="10">
        <v>25</v>
      </c>
      <c r="B36" s="10" t="s">
        <v>66</v>
      </c>
      <c r="C36" s="11" t="s">
        <v>67</v>
      </c>
      <c r="D36" s="10" t="s">
        <v>15</v>
      </c>
      <c r="E36" s="10">
        <v>1</v>
      </c>
      <c r="F36" s="10">
        <v>145.51</v>
      </c>
      <c r="G36" s="10">
        <v>11.19</v>
      </c>
      <c r="H36" s="10">
        <v>14.1</v>
      </c>
      <c r="I36" s="10">
        <f t="shared" si="5"/>
        <v>170.8</v>
      </c>
    </row>
    <row r="37" ht="57" spans="1:9">
      <c r="A37" s="10">
        <v>26</v>
      </c>
      <c r="B37" s="10" t="s">
        <v>68</v>
      </c>
      <c r="C37" s="11" t="s">
        <v>69</v>
      </c>
      <c r="D37" s="10" t="s">
        <v>15</v>
      </c>
      <c r="E37" s="10">
        <v>1</v>
      </c>
      <c r="F37" s="10">
        <v>550.54</v>
      </c>
      <c r="G37" s="10">
        <v>62.27</v>
      </c>
      <c r="H37" s="10">
        <v>55.15</v>
      </c>
      <c r="I37" s="10">
        <f t="shared" si="5"/>
        <v>667.96</v>
      </c>
    </row>
    <row r="38" ht="14.25" spans="1:9">
      <c r="A38" s="9" t="s">
        <v>70</v>
      </c>
      <c r="B38" s="9"/>
      <c r="C38" s="9"/>
      <c r="D38" s="9"/>
      <c r="E38" s="9"/>
      <c r="F38" s="9"/>
      <c r="G38" s="9"/>
      <c r="H38" s="9"/>
      <c r="I38" s="9"/>
    </row>
    <row r="39" ht="42.75" spans="1:9">
      <c r="A39" s="10">
        <v>27</v>
      </c>
      <c r="B39" s="10" t="s">
        <v>71</v>
      </c>
      <c r="C39" s="11" t="s">
        <v>72</v>
      </c>
      <c r="D39" s="10" t="s">
        <v>73</v>
      </c>
      <c r="E39" s="10">
        <v>1</v>
      </c>
      <c r="F39" s="10">
        <v>75</v>
      </c>
      <c r="G39" s="10">
        <v>5.58</v>
      </c>
      <c r="H39" s="10">
        <v>7.25</v>
      </c>
      <c r="I39" s="10">
        <f t="shared" ref="I39:I62" si="6">F39+G39+H39</f>
        <v>87.83</v>
      </c>
    </row>
    <row r="40" ht="57" spans="1:9">
      <c r="A40" s="10">
        <v>28</v>
      </c>
      <c r="B40" s="10" t="s">
        <v>74</v>
      </c>
      <c r="C40" s="11" t="s">
        <v>75</v>
      </c>
      <c r="D40" s="10" t="s">
        <v>73</v>
      </c>
      <c r="E40" s="10">
        <v>1</v>
      </c>
      <c r="F40" s="10">
        <v>68.94</v>
      </c>
      <c r="G40" s="10">
        <v>5.13</v>
      </c>
      <c r="H40" s="10">
        <v>6.67</v>
      </c>
      <c r="I40" s="10">
        <f t="shared" si="6"/>
        <v>80.74</v>
      </c>
    </row>
    <row r="41" ht="42.75" spans="1:9">
      <c r="A41" s="10">
        <v>29</v>
      </c>
      <c r="B41" s="10" t="s">
        <v>76</v>
      </c>
      <c r="C41" s="11" t="s">
        <v>77</v>
      </c>
      <c r="D41" s="10" t="s">
        <v>78</v>
      </c>
      <c r="E41" s="10">
        <v>1</v>
      </c>
      <c r="F41" s="10">
        <v>50</v>
      </c>
      <c r="G41" s="10">
        <v>3.73</v>
      </c>
      <c r="H41" s="10">
        <v>4.84</v>
      </c>
      <c r="I41" s="10">
        <f t="shared" si="6"/>
        <v>58.57</v>
      </c>
    </row>
    <row r="42" ht="42.75" spans="1:9">
      <c r="A42" s="10">
        <v>30</v>
      </c>
      <c r="B42" s="10" t="s">
        <v>79</v>
      </c>
      <c r="C42" s="11" t="s">
        <v>80</v>
      </c>
      <c r="D42" s="10" t="s">
        <v>78</v>
      </c>
      <c r="E42" s="10">
        <v>1</v>
      </c>
      <c r="F42" s="10">
        <v>63.71</v>
      </c>
      <c r="G42" s="10">
        <v>4.74</v>
      </c>
      <c r="H42" s="10">
        <v>6.16</v>
      </c>
      <c r="I42" s="10">
        <f t="shared" si="6"/>
        <v>74.61</v>
      </c>
    </row>
    <row r="43" ht="57" spans="1:9">
      <c r="A43" s="10">
        <v>31</v>
      </c>
      <c r="B43" s="10" t="s">
        <v>81</v>
      </c>
      <c r="C43" s="11" t="s">
        <v>82</v>
      </c>
      <c r="D43" s="10" t="s">
        <v>83</v>
      </c>
      <c r="E43" s="10">
        <v>1</v>
      </c>
      <c r="F43" s="12">
        <v>380</v>
      </c>
      <c r="G43" s="10">
        <v>28.24</v>
      </c>
      <c r="H43" s="10">
        <v>36.74</v>
      </c>
      <c r="I43" s="10">
        <f t="shared" si="6"/>
        <v>444.98</v>
      </c>
    </row>
    <row r="44" ht="42.75" spans="1:9">
      <c r="A44" s="10">
        <v>32</v>
      </c>
      <c r="B44" s="10" t="s">
        <v>84</v>
      </c>
      <c r="C44" s="11" t="s">
        <v>85</v>
      </c>
      <c r="D44" s="10" t="s">
        <v>15</v>
      </c>
      <c r="E44" s="10">
        <v>1</v>
      </c>
      <c r="F44" s="10">
        <v>180</v>
      </c>
      <c r="G44" s="10">
        <v>13.38</v>
      </c>
      <c r="H44" s="10">
        <v>17.4</v>
      </c>
      <c r="I44" s="10">
        <f t="shared" si="6"/>
        <v>210.78</v>
      </c>
    </row>
    <row r="45" ht="57" spans="1:9">
      <c r="A45" s="10">
        <v>33</v>
      </c>
      <c r="B45" s="10" t="s">
        <v>86</v>
      </c>
      <c r="C45" s="11" t="s">
        <v>87</v>
      </c>
      <c r="D45" s="10" t="s">
        <v>73</v>
      </c>
      <c r="E45" s="10">
        <v>1</v>
      </c>
      <c r="F45" s="10">
        <v>149.41</v>
      </c>
      <c r="G45" s="10">
        <v>11.1</v>
      </c>
      <c r="H45" s="10">
        <v>14.45</v>
      </c>
      <c r="I45" s="10">
        <f t="shared" si="6"/>
        <v>174.96</v>
      </c>
    </row>
    <row r="46" ht="42.75" spans="1:9">
      <c r="A46" s="10">
        <v>34</v>
      </c>
      <c r="B46" s="10" t="s">
        <v>88</v>
      </c>
      <c r="C46" s="11" t="s">
        <v>89</v>
      </c>
      <c r="D46" s="10" t="s">
        <v>90</v>
      </c>
      <c r="E46" s="10">
        <v>1</v>
      </c>
      <c r="F46" s="14">
        <v>1358.82</v>
      </c>
      <c r="G46" s="10">
        <v>101.26</v>
      </c>
      <c r="H46" s="10">
        <v>131.41</v>
      </c>
      <c r="I46" s="10">
        <f t="shared" si="6"/>
        <v>1591.49</v>
      </c>
    </row>
    <row r="47" ht="42.75" spans="1:9">
      <c r="A47" s="10">
        <v>35</v>
      </c>
      <c r="B47" s="10" t="s">
        <v>91</v>
      </c>
      <c r="C47" s="11" t="s">
        <v>92</v>
      </c>
      <c r="D47" s="10" t="s">
        <v>93</v>
      </c>
      <c r="E47" s="10">
        <v>1</v>
      </c>
      <c r="F47" s="10">
        <v>500</v>
      </c>
      <c r="G47" s="10">
        <v>37.15</v>
      </c>
      <c r="H47" s="10">
        <v>48.34</v>
      </c>
      <c r="I47" s="10">
        <f t="shared" si="6"/>
        <v>585.49</v>
      </c>
    </row>
    <row r="48" ht="42.75" spans="1:9">
      <c r="A48" s="10">
        <v>36</v>
      </c>
      <c r="B48" s="10" t="s">
        <v>94</v>
      </c>
      <c r="C48" s="11" t="s">
        <v>95</v>
      </c>
      <c r="D48" s="10" t="s">
        <v>96</v>
      </c>
      <c r="E48" s="10">
        <v>1</v>
      </c>
      <c r="F48" s="10">
        <v>465.42</v>
      </c>
      <c r="G48" s="10">
        <v>34.58</v>
      </c>
      <c r="H48" s="10">
        <v>45</v>
      </c>
      <c r="I48" s="10">
        <f t="shared" si="6"/>
        <v>545</v>
      </c>
    </row>
    <row r="49" ht="42.75" spans="1:9">
      <c r="A49" s="10">
        <v>37</v>
      </c>
      <c r="B49" s="10" t="s">
        <v>97</v>
      </c>
      <c r="C49" s="11" t="s">
        <v>98</v>
      </c>
      <c r="D49" s="10" t="s">
        <v>90</v>
      </c>
      <c r="E49" s="10">
        <v>1</v>
      </c>
      <c r="F49" s="10">
        <v>272.26</v>
      </c>
      <c r="G49" s="10">
        <v>20.23</v>
      </c>
      <c r="H49" s="10">
        <v>26.32</v>
      </c>
      <c r="I49" s="10">
        <f t="shared" si="6"/>
        <v>318.81</v>
      </c>
    </row>
    <row r="50" ht="42.75" spans="1:9">
      <c r="A50" s="10">
        <v>38</v>
      </c>
      <c r="B50" s="10" t="s">
        <v>99</v>
      </c>
      <c r="C50" s="11" t="s">
        <v>100</v>
      </c>
      <c r="D50" s="10" t="s">
        <v>101</v>
      </c>
      <c r="E50" s="10">
        <v>1</v>
      </c>
      <c r="F50" s="10">
        <v>236.84</v>
      </c>
      <c r="G50" s="10">
        <v>17.59</v>
      </c>
      <c r="H50" s="10">
        <v>22.9</v>
      </c>
      <c r="I50" s="10">
        <f t="shared" si="6"/>
        <v>277.33</v>
      </c>
    </row>
    <row r="51" ht="42.75" spans="1:9">
      <c r="A51" s="10">
        <v>39</v>
      </c>
      <c r="B51" s="10" t="s">
        <v>102</v>
      </c>
      <c r="C51" s="11" t="s">
        <v>103</v>
      </c>
      <c r="D51" s="10" t="s">
        <v>104</v>
      </c>
      <c r="E51" s="10">
        <v>1</v>
      </c>
      <c r="F51" s="10">
        <v>300</v>
      </c>
      <c r="G51" s="10">
        <v>22.29</v>
      </c>
      <c r="H51" s="10">
        <v>29.01</v>
      </c>
      <c r="I51" s="10">
        <f t="shared" si="6"/>
        <v>351.3</v>
      </c>
    </row>
    <row r="52" ht="85.5" spans="1:9">
      <c r="A52" s="10">
        <v>40</v>
      </c>
      <c r="B52" s="10" t="s">
        <v>105</v>
      </c>
      <c r="C52" s="11" t="s">
        <v>106</v>
      </c>
      <c r="D52" s="10" t="s">
        <v>15</v>
      </c>
      <c r="E52" s="10">
        <v>1</v>
      </c>
      <c r="F52" s="12">
        <v>128.89</v>
      </c>
      <c r="G52" s="10">
        <v>21.82</v>
      </c>
      <c r="H52" s="10">
        <v>13.56</v>
      </c>
      <c r="I52" s="10">
        <f t="shared" si="6"/>
        <v>164.27</v>
      </c>
    </row>
    <row r="53" ht="57" spans="1:9">
      <c r="A53" s="10">
        <v>41</v>
      </c>
      <c r="B53" s="10" t="s">
        <v>107</v>
      </c>
      <c r="C53" s="11" t="s">
        <v>108</v>
      </c>
      <c r="D53" s="10" t="s">
        <v>96</v>
      </c>
      <c r="E53" s="10">
        <v>1</v>
      </c>
      <c r="F53" s="12">
        <v>102</v>
      </c>
      <c r="G53" s="10">
        <v>7.57</v>
      </c>
      <c r="H53" s="10">
        <v>9.86</v>
      </c>
      <c r="I53" s="10">
        <f t="shared" si="6"/>
        <v>119.43</v>
      </c>
    </row>
    <row r="54" ht="42.75" spans="1:9">
      <c r="A54" s="10">
        <v>42</v>
      </c>
      <c r="B54" s="10" t="s">
        <v>109</v>
      </c>
      <c r="C54" s="11" t="s">
        <v>110</v>
      </c>
      <c r="D54" s="10" t="s">
        <v>15</v>
      </c>
      <c r="E54" s="10">
        <v>1</v>
      </c>
      <c r="F54" s="10">
        <v>9.25</v>
      </c>
      <c r="G54" s="10">
        <v>0.73</v>
      </c>
      <c r="H54" s="10">
        <v>0.9</v>
      </c>
      <c r="I54" s="10">
        <f t="shared" si="6"/>
        <v>10.88</v>
      </c>
    </row>
    <row r="55" ht="57" spans="1:9">
      <c r="A55" s="10">
        <v>43</v>
      </c>
      <c r="B55" s="10" t="s">
        <v>111</v>
      </c>
      <c r="C55" s="11" t="s">
        <v>112</v>
      </c>
      <c r="D55" s="10" t="s">
        <v>73</v>
      </c>
      <c r="E55" s="10">
        <v>1</v>
      </c>
      <c r="F55" s="10">
        <v>195.11</v>
      </c>
      <c r="G55" s="10">
        <v>16.11</v>
      </c>
      <c r="H55" s="10">
        <v>19.01</v>
      </c>
      <c r="I55" s="10">
        <f t="shared" si="6"/>
        <v>230.23</v>
      </c>
    </row>
    <row r="56" ht="57" spans="1:9">
      <c r="A56" s="10">
        <v>44</v>
      </c>
      <c r="B56" s="10" t="s">
        <v>113</v>
      </c>
      <c r="C56" s="11" t="s">
        <v>114</v>
      </c>
      <c r="D56" s="10" t="s">
        <v>73</v>
      </c>
      <c r="E56" s="10">
        <v>1</v>
      </c>
      <c r="F56" s="10">
        <v>315.89</v>
      </c>
      <c r="G56" s="10">
        <v>27.54</v>
      </c>
      <c r="H56" s="10">
        <v>30.91</v>
      </c>
      <c r="I56" s="10">
        <f t="shared" si="6"/>
        <v>374.34</v>
      </c>
    </row>
    <row r="57" ht="57" spans="1:9">
      <c r="A57" s="10">
        <v>45</v>
      </c>
      <c r="B57" s="10" t="s">
        <v>115</v>
      </c>
      <c r="C57" s="11" t="s">
        <v>116</v>
      </c>
      <c r="D57" s="10" t="s">
        <v>73</v>
      </c>
      <c r="E57" s="10">
        <v>1</v>
      </c>
      <c r="F57" s="10">
        <v>315.89</v>
      </c>
      <c r="G57" s="10">
        <v>27.54</v>
      </c>
      <c r="H57" s="10">
        <v>30.91</v>
      </c>
      <c r="I57" s="10">
        <f t="shared" si="6"/>
        <v>374.34</v>
      </c>
    </row>
    <row r="58" ht="57" spans="1:9">
      <c r="A58" s="10">
        <v>46</v>
      </c>
      <c r="B58" s="10" t="s">
        <v>117</v>
      </c>
      <c r="C58" s="11" t="s">
        <v>118</v>
      </c>
      <c r="D58" s="10" t="s">
        <v>73</v>
      </c>
      <c r="E58" s="10">
        <v>1</v>
      </c>
      <c r="F58" s="10">
        <v>315.89</v>
      </c>
      <c r="G58" s="10">
        <v>27.54</v>
      </c>
      <c r="H58" s="10">
        <v>30.91</v>
      </c>
      <c r="I58" s="10">
        <f t="shared" si="6"/>
        <v>374.34</v>
      </c>
    </row>
    <row r="59" ht="71.25" spans="1:9">
      <c r="A59" s="10">
        <v>47</v>
      </c>
      <c r="B59" s="10" t="s">
        <v>119</v>
      </c>
      <c r="C59" s="11" t="s">
        <v>120</v>
      </c>
      <c r="D59" s="10" t="s">
        <v>104</v>
      </c>
      <c r="E59" s="10">
        <v>1</v>
      </c>
      <c r="F59" s="14">
        <v>400</v>
      </c>
      <c r="G59" s="10">
        <v>29.72</v>
      </c>
      <c r="H59" s="10">
        <v>38.67</v>
      </c>
      <c r="I59" s="10">
        <f t="shared" si="6"/>
        <v>468.39</v>
      </c>
    </row>
    <row r="60" ht="85.5" spans="1:9">
      <c r="A60" s="10">
        <v>48</v>
      </c>
      <c r="B60" s="10" t="s">
        <v>121</v>
      </c>
      <c r="C60" s="11" t="s">
        <v>122</v>
      </c>
      <c r="D60" s="10" t="s">
        <v>22</v>
      </c>
      <c r="E60" s="10">
        <v>1</v>
      </c>
      <c r="F60" s="10">
        <v>714.53</v>
      </c>
      <c r="G60" s="10">
        <v>57.34</v>
      </c>
      <c r="H60" s="10">
        <v>69.47</v>
      </c>
      <c r="I60" s="10">
        <f t="shared" si="6"/>
        <v>841.34</v>
      </c>
    </row>
    <row r="61" ht="114" spans="1:9">
      <c r="A61" s="10">
        <v>49</v>
      </c>
      <c r="B61" s="10" t="s">
        <v>123</v>
      </c>
      <c r="C61" s="11" t="s">
        <v>124</v>
      </c>
      <c r="D61" s="10" t="s">
        <v>22</v>
      </c>
      <c r="E61" s="10">
        <v>1</v>
      </c>
      <c r="F61" s="10">
        <v>837.62</v>
      </c>
      <c r="G61" s="10">
        <v>67.01</v>
      </c>
      <c r="H61" s="10">
        <v>81.42</v>
      </c>
      <c r="I61" s="10">
        <f t="shared" si="6"/>
        <v>986.05</v>
      </c>
    </row>
    <row r="62" ht="54" spans="1:9">
      <c r="A62" s="10">
        <v>50</v>
      </c>
      <c r="B62" s="10" t="s">
        <v>125</v>
      </c>
      <c r="C62" s="15" t="s">
        <v>126</v>
      </c>
      <c r="D62" s="10" t="s">
        <v>15</v>
      </c>
      <c r="E62" s="10">
        <v>1</v>
      </c>
      <c r="F62" s="10">
        <v>73.56</v>
      </c>
      <c r="G62" s="10">
        <v>5.78</v>
      </c>
      <c r="H62" s="10">
        <v>7.14</v>
      </c>
      <c r="I62" s="10">
        <f t="shared" si="6"/>
        <v>86.48</v>
      </c>
    </row>
    <row r="63" ht="14.25" spans="1:9">
      <c r="A63" s="9" t="s">
        <v>127</v>
      </c>
      <c r="B63" s="9"/>
      <c r="C63" s="9"/>
      <c r="D63" s="9"/>
      <c r="E63" s="9"/>
      <c r="F63" s="9"/>
      <c r="G63" s="9"/>
      <c r="H63" s="9"/>
      <c r="I63" s="9"/>
    </row>
    <row r="64" ht="42.75" spans="1:9">
      <c r="A64" s="10">
        <v>51</v>
      </c>
      <c r="B64" s="10" t="s">
        <v>128</v>
      </c>
      <c r="C64" s="11" t="s">
        <v>129</v>
      </c>
      <c r="D64" s="10" t="s">
        <v>78</v>
      </c>
      <c r="E64" s="10">
        <v>1</v>
      </c>
      <c r="F64" s="10">
        <v>10</v>
      </c>
      <c r="G64" s="10">
        <v>0.74</v>
      </c>
      <c r="H64" s="10">
        <v>0.97</v>
      </c>
      <c r="I64" s="10">
        <f t="shared" ref="I64:I76" si="7">F64+G64+H64</f>
        <v>11.71</v>
      </c>
    </row>
    <row r="65" ht="42.75" spans="1:9">
      <c r="A65" s="10">
        <v>52</v>
      </c>
      <c r="B65" s="10" t="s">
        <v>130</v>
      </c>
      <c r="C65" s="11" t="s">
        <v>131</v>
      </c>
      <c r="D65" s="10" t="s">
        <v>96</v>
      </c>
      <c r="E65" s="10">
        <v>1</v>
      </c>
      <c r="F65" s="10">
        <v>500</v>
      </c>
      <c r="G65" s="10">
        <v>37.15</v>
      </c>
      <c r="H65" s="10">
        <v>48.34</v>
      </c>
      <c r="I65" s="10">
        <f t="shared" si="7"/>
        <v>585.49</v>
      </c>
    </row>
    <row r="66" ht="57" spans="1:9">
      <c r="A66" s="10">
        <v>53</v>
      </c>
      <c r="B66" s="10" t="s">
        <v>132</v>
      </c>
      <c r="C66" s="11" t="s">
        <v>133</v>
      </c>
      <c r="D66" s="10" t="s">
        <v>15</v>
      </c>
      <c r="E66" s="10">
        <v>1</v>
      </c>
      <c r="F66" s="10">
        <v>10</v>
      </c>
      <c r="G66" s="10">
        <v>0.74</v>
      </c>
      <c r="H66" s="10">
        <v>0.97</v>
      </c>
      <c r="I66" s="10">
        <f t="shared" si="7"/>
        <v>11.71</v>
      </c>
    </row>
    <row r="67" ht="57" spans="1:9">
      <c r="A67" s="10">
        <v>54</v>
      </c>
      <c r="B67" s="10" t="s">
        <v>134</v>
      </c>
      <c r="C67" s="11" t="s">
        <v>135</v>
      </c>
      <c r="D67" s="10" t="s">
        <v>15</v>
      </c>
      <c r="E67" s="10">
        <v>1</v>
      </c>
      <c r="F67" s="10">
        <v>12.23</v>
      </c>
      <c r="G67" s="10">
        <v>0.9</v>
      </c>
      <c r="H67" s="10">
        <v>1.18</v>
      </c>
      <c r="I67" s="10">
        <f t="shared" si="7"/>
        <v>14.31</v>
      </c>
    </row>
    <row r="68" ht="71.25" spans="1:9">
      <c r="A68" s="10">
        <v>55</v>
      </c>
      <c r="B68" s="10" t="s">
        <v>136</v>
      </c>
      <c r="C68" s="11" t="s">
        <v>137</v>
      </c>
      <c r="D68" s="10" t="s">
        <v>73</v>
      </c>
      <c r="E68" s="10">
        <v>1</v>
      </c>
      <c r="F68" s="10">
        <v>44.43</v>
      </c>
      <c r="G68" s="10">
        <v>3.3</v>
      </c>
      <c r="H68" s="10">
        <v>4.3</v>
      </c>
      <c r="I68" s="10">
        <f t="shared" si="7"/>
        <v>52.03</v>
      </c>
    </row>
    <row r="69" ht="85.5" spans="1:9">
      <c r="A69" s="10">
        <v>56</v>
      </c>
      <c r="B69" s="10" t="s">
        <v>138</v>
      </c>
      <c r="C69" s="11" t="s">
        <v>139</v>
      </c>
      <c r="D69" s="10" t="s">
        <v>73</v>
      </c>
      <c r="E69" s="10">
        <v>1</v>
      </c>
      <c r="F69" s="10">
        <v>126.99</v>
      </c>
      <c r="G69" s="10">
        <v>9.45</v>
      </c>
      <c r="H69" s="10">
        <v>12.28</v>
      </c>
      <c r="I69" s="10">
        <f t="shared" si="7"/>
        <v>148.72</v>
      </c>
    </row>
    <row r="70" ht="99.75" spans="1:9">
      <c r="A70" s="10">
        <v>57</v>
      </c>
      <c r="B70" s="10" t="s">
        <v>140</v>
      </c>
      <c r="C70" s="11" t="s">
        <v>141</v>
      </c>
      <c r="D70" s="10" t="s">
        <v>73</v>
      </c>
      <c r="E70" s="10">
        <v>1</v>
      </c>
      <c r="F70" s="10">
        <v>59.41</v>
      </c>
      <c r="G70" s="10">
        <v>4.41</v>
      </c>
      <c r="H70" s="10">
        <v>5.74</v>
      </c>
      <c r="I70" s="10">
        <f t="shared" si="7"/>
        <v>69.56</v>
      </c>
    </row>
    <row r="71" ht="71.25" spans="1:9">
      <c r="A71" s="10">
        <v>58</v>
      </c>
      <c r="B71" s="10" t="s">
        <v>142</v>
      </c>
      <c r="C71" s="11" t="s">
        <v>143</v>
      </c>
      <c r="D71" s="10" t="s">
        <v>73</v>
      </c>
      <c r="E71" s="10">
        <v>1</v>
      </c>
      <c r="F71" s="10">
        <v>172.13</v>
      </c>
      <c r="G71" s="10">
        <v>12.79</v>
      </c>
      <c r="H71" s="10">
        <v>16.64</v>
      </c>
      <c r="I71" s="10">
        <f t="shared" si="7"/>
        <v>201.56</v>
      </c>
    </row>
    <row r="72" ht="71.25" spans="1:9">
      <c r="A72" s="10">
        <v>59</v>
      </c>
      <c r="B72" s="10" t="s">
        <v>144</v>
      </c>
      <c r="C72" s="11" t="s">
        <v>145</v>
      </c>
      <c r="D72" s="10" t="s">
        <v>73</v>
      </c>
      <c r="E72" s="10">
        <v>1</v>
      </c>
      <c r="F72" s="10">
        <v>24.05</v>
      </c>
      <c r="G72" s="10">
        <v>1.79</v>
      </c>
      <c r="H72" s="10">
        <v>2.33</v>
      </c>
      <c r="I72" s="10">
        <f t="shared" si="7"/>
        <v>28.17</v>
      </c>
    </row>
    <row r="73" ht="71.25" spans="1:9">
      <c r="A73" s="10">
        <v>60</v>
      </c>
      <c r="B73" s="10" t="s">
        <v>146</v>
      </c>
      <c r="C73" s="11" t="s">
        <v>147</v>
      </c>
      <c r="D73" s="10" t="s">
        <v>73</v>
      </c>
      <c r="E73" s="10">
        <v>1</v>
      </c>
      <c r="F73" s="10">
        <v>25.07</v>
      </c>
      <c r="G73" s="10">
        <v>1.87</v>
      </c>
      <c r="H73" s="10">
        <v>2.42</v>
      </c>
      <c r="I73" s="10">
        <f t="shared" si="7"/>
        <v>29.36</v>
      </c>
    </row>
    <row r="74" ht="57" spans="1:9">
      <c r="A74" s="10">
        <v>61</v>
      </c>
      <c r="B74" s="10" t="s">
        <v>148</v>
      </c>
      <c r="C74" s="11" t="s">
        <v>149</v>
      </c>
      <c r="D74" s="10" t="s">
        <v>96</v>
      </c>
      <c r="E74" s="10">
        <v>1</v>
      </c>
      <c r="F74" s="10">
        <v>27.04</v>
      </c>
      <c r="G74" s="10">
        <v>2.01</v>
      </c>
      <c r="H74" s="10">
        <v>2.61</v>
      </c>
      <c r="I74" s="10">
        <f t="shared" si="7"/>
        <v>31.66</v>
      </c>
    </row>
    <row r="75" ht="71.25" spans="1:9">
      <c r="A75" s="10">
        <v>62</v>
      </c>
      <c r="B75" s="10" t="s">
        <v>150</v>
      </c>
      <c r="C75" s="11" t="s">
        <v>151</v>
      </c>
      <c r="D75" s="10" t="s">
        <v>96</v>
      </c>
      <c r="E75" s="10">
        <v>1</v>
      </c>
      <c r="F75" s="10">
        <v>79.24</v>
      </c>
      <c r="G75" s="10">
        <v>5.89</v>
      </c>
      <c r="H75" s="16">
        <v>7.66</v>
      </c>
      <c r="I75" s="10">
        <f t="shared" si="7"/>
        <v>92.79</v>
      </c>
    </row>
    <row r="76" ht="71.25" spans="1:9">
      <c r="A76" s="10">
        <v>63</v>
      </c>
      <c r="B76" s="10" t="s">
        <v>152</v>
      </c>
      <c r="C76" s="11" t="s">
        <v>153</v>
      </c>
      <c r="D76" s="10" t="s">
        <v>96</v>
      </c>
      <c r="E76" s="10">
        <v>1</v>
      </c>
      <c r="F76" s="10">
        <v>52.03</v>
      </c>
      <c r="G76" s="10">
        <v>3.87</v>
      </c>
      <c r="H76" s="10">
        <v>5.03</v>
      </c>
      <c r="I76" s="10">
        <f t="shared" si="7"/>
        <v>60.93</v>
      </c>
    </row>
    <row r="77" ht="14.25" spans="1:9">
      <c r="A77" s="9" t="s">
        <v>154</v>
      </c>
      <c r="B77" s="9"/>
      <c r="C77" s="9"/>
      <c r="D77" s="9"/>
      <c r="E77" s="9"/>
      <c r="F77" s="9"/>
      <c r="G77" s="9"/>
      <c r="H77" s="9"/>
      <c r="I77" s="9"/>
    </row>
    <row r="78" ht="85.5" spans="1:9">
      <c r="A78" s="10">
        <v>64</v>
      </c>
      <c r="B78" s="10" t="s">
        <v>155</v>
      </c>
      <c r="C78" s="11" t="s">
        <v>156</v>
      </c>
      <c r="D78" s="10" t="s">
        <v>22</v>
      </c>
      <c r="E78" s="10">
        <v>1</v>
      </c>
      <c r="F78" s="10">
        <v>788.49</v>
      </c>
      <c r="G78" s="10">
        <v>61.83</v>
      </c>
      <c r="H78" s="10">
        <v>76.53</v>
      </c>
      <c r="I78" s="10">
        <f t="shared" ref="I78:I84" si="8">F78+G78+H78</f>
        <v>926.85</v>
      </c>
    </row>
    <row r="79" ht="57" spans="1:9">
      <c r="A79" s="10">
        <v>65</v>
      </c>
      <c r="B79" s="10" t="s">
        <v>157</v>
      </c>
      <c r="C79" s="11" t="s">
        <v>158</v>
      </c>
      <c r="D79" s="10" t="s">
        <v>78</v>
      </c>
      <c r="E79" s="10">
        <v>1</v>
      </c>
      <c r="F79" s="10">
        <v>463.17</v>
      </c>
      <c r="G79" s="10">
        <v>22.22</v>
      </c>
      <c r="H79" s="10">
        <v>43.69</v>
      </c>
      <c r="I79" s="10">
        <f t="shared" si="8"/>
        <v>529.08</v>
      </c>
    </row>
    <row r="80" ht="14.25" spans="1:9">
      <c r="A80" s="9" t="s">
        <v>159</v>
      </c>
      <c r="B80" s="9"/>
      <c r="C80" s="9"/>
      <c r="D80" s="9"/>
      <c r="E80" s="9"/>
      <c r="F80" s="9"/>
      <c r="G80" s="9"/>
      <c r="H80" s="9"/>
      <c r="I80" s="9"/>
    </row>
    <row r="81" ht="71.25" spans="1:9">
      <c r="A81" s="10">
        <v>66</v>
      </c>
      <c r="B81" s="10" t="s">
        <v>160</v>
      </c>
      <c r="C81" s="11" t="s">
        <v>161</v>
      </c>
      <c r="D81" s="10" t="s">
        <v>15</v>
      </c>
      <c r="E81" s="10">
        <v>1</v>
      </c>
      <c r="F81" s="10">
        <v>27.69</v>
      </c>
      <c r="G81" s="10">
        <v>2.11</v>
      </c>
      <c r="H81" s="10">
        <v>2.68</v>
      </c>
      <c r="I81" s="10">
        <f t="shared" si="8"/>
        <v>32.48</v>
      </c>
    </row>
    <row r="82" ht="99.75" spans="1:9">
      <c r="A82" s="10">
        <v>67</v>
      </c>
      <c r="B82" s="10" t="s">
        <v>162</v>
      </c>
      <c r="C82" s="11" t="s">
        <v>163</v>
      </c>
      <c r="D82" s="10" t="s">
        <v>15</v>
      </c>
      <c r="E82" s="10">
        <v>1</v>
      </c>
      <c r="F82" s="10">
        <v>120.31</v>
      </c>
      <c r="G82" s="10">
        <v>9.43</v>
      </c>
      <c r="H82" s="10">
        <v>11.68</v>
      </c>
      <c r="I82" s="10">
        <f t="shared" si="8"/>
        <v>141.42</v>
      </c>
    </row>
    <row r="83" ht="57" spans="1:9">
      <c r="A83" s="10">
        <v>68</v>
      </c>
      <c r="B83" s="10" t="s">
        <v>164</v>
      </c>
      <c r="C83" s="11" t="s">
        <v>165</v>
      </c>
      <c r="D83" s="10" t="s">
        <v>73</v>
      </c>
      <c r="E83" s="10">
        <v>1</v>
      </c>
      <c r="F83" s="10">
        <v>9.07</v>
      </c>
      <c r="G83" s="10">
        <v>1.61</v>
      </c>
      <c r="H83" s="10">
        <v>0.96</v>
      </c>
      <c r="I83" s="10">
        <f t="shared" si="8"/>
        <v>11.64</v>
      </c>
    </row>
    <row r="84" ht="85.5" spans="1:9">
      <c r="A84" s="10">
        <v>69</v>
      </c>
      <c r="B84" s="10" t="s">
        <v>166</v>
      </c>
      <c r="C84" s="11" t="s">
        <v>167</v>
      </c>
      <c r="D84" s="10" t="s">
        <v>15</v>
      </c>
      <c r="E84" s="10">
        <v>1</v>
      </c>
      <c r="F84" s="10">
        <v>26.97</v>
      </c>
      <c r="G84" s="10">
        <v>2.2</v>
      </c>
      <c r="H84" s="10">
        <v>2.63</v>
      </c>
      <c r="I84" s="10">
        <f t="shared" si="8"/>
        <v>31.8</v>
      </c>
    </row>
    <row r="85" ht="14.25" spans="1:9">
      <c r="A85" s="9" t="s">
        <v>168</v>
      </c>
      <c r="B85" s="9"/>
      <c r="C85" s="9"/>
      <c r="D85" s="9"/>
      <c r="E85" s="9"/>
      <c r="F85" s="9"/>
      <c r="G85" s="9"/>
      <c r="H85" s="9"/>
      <c r="I85" s="9"/>
    </row>
    <row r="86" ht="81" spans="1:9">
      <c r="A86" s="10">
        <v>70</v>
      </c>
      <c r="B86" s="10" t="s">
        <v>169</v>
      </c>
      <c r="C86" s="15" t="s">
        <v>170</v>
      </c>
      <c r="D86" s="10" t="s">
        <v>15</v>
      </c>
      <c r="E86" s="10">
        <v>1</v>
      </c>
      <c r="F86" s="10">
        <v>205.05</v>
      </c>
      <c r="G86" s="10">
        <v>14.75</v>
      </c>
      <c r="H86" s="10">
        <v>19.78</v>
      </c>
      <c r="I86" s="10">
        <f t="shared" ref="I86:I90" si="9">F86+G86+H86</f>
        <v>239.58</v>
      </c>
    </row>
    <row r="87" ht="81" spans="1:9">
      <c r="A87" s="10">
        <v>71</v>
      </c>
      <c r="B87" s="10" t="s">
        <v>171</v>
      </c>
      <c r="C87" s="15" t="s">
        <v>172</v>
      </c>
      <c r="D87" s="10" t="s">
        <v>15</v>
      </c>
      <c r="E87" s="10">
        <v>1</v>
      </c>
      <c r="F87" s="10">
        <v>93.64</v>
      </c>
      <c r="G87" s="10">
        <v>8.51</v>
      </c>
      <c r="H87" s="10">
        <v>9.19</v>
      </c>
      <c r="I87" s="10">
        <f t="shared" si="9"/>
        <v>111.34</v>
      </c>
    </row>
    <row r="88" ht="71.25" spans="1:9">
      <c r="A88" s="10">
        <v>72</v>
      </c>
      <c r="B88" s="10" t="s">
        <v>173</v>
      </c>
      <c r="C88" s="11" t="s">
        <v>174</v>
      </c>
      <c r="D88" s="10" t="s">
        <v>15</v>
      </c>
      <c r="E88" s="10">
        <v>1</v>
      </c>
      <c r="F88" s="10">
        <v>46.45</v>
      </c>
      <c r="G88" s="10">
        <v>2.72</v>
      </c>
      <c r="H88" s="10">
        <v>4.43</v>
      </c>
      <c r="I88" s="10">
        <f t="shared" si="9"/>
        <v>53.6</v>
      </c>
    </row>
    <row r="89" ht="67.5" spans="1:9">
      <c r="A89" s="10">
        <v>73</v>
      </c>
      <c r="B89" s="10" t="s">
        <v>175</v>
      </c>
      <c r="C89" s="15" t="s">
        <v>176</v>
      </c>
      <c r="D89" s="10" t="s">
        <v>15</v>
      </c>
      <c r="E89" s="10">
        <v>1</v>
      </c>
      <c r="F89" s="10">
        <v>89.61</v>
      </c>
      <c r="G89" s="10">
        <v>6.44</v>
      </c>
      <c r="H89" s="10">
        <v>8.64</v>
      </c>
      <c r="I89" s="10">
        <f t="shared" si="9"/>
        <v>104.69</v>
      </c>
    </row>
    <row r="90" ht="57" spans="1:9">
      <c r="A90" s="10">
        <v>74</v>
      </c>
      <c r="B90" s="10" t="s">
        <v>177</v>
      </c>
      <c r="C90" s="11" t="s">
        <v>178</v>
      </c>
      <c r="D90" s="10" t="s">
        <v>22</v>
      </c>
      <c r="E90" s="10">
        <v>1</v>
      </c>
      <c r="F90" s="10">
        <v>814.09</v>
      </c>
      <c r="G90" s="10">
        <v>45.23</v>
      </c>
      <c r="H90" s="10">
        <v>77.34</v>
      </c>
      <c r="I90" s="10">
        <f t="shared" si="9"/>
        <v>936.66</v>
      </c>
    </row>
    <row r="91" ht="14.25" spans="1:9">
      <c r="A91" s="9" t="s">
        <v>179</v>
      </c>
      <c r="B91" s="9"/>
      <c r="C91" s="9"/>
      <c r="D91" s="9"/>
      <c r="E91" s="9"/>
      <c r="F91" s="9"/>
      <c r="G91" s="9"/>
      <c r="H91" s="9"/>
      <c r="I91" s="9"/>
    </row>
    <row r="92" ht="57" spans="1:9">
      <c r="A92" s="10">
        <v>75</v>
      </c>
      <c r="B92" s="10" t="s">
        <v>180</v>
      </c>
      <c r="C92" s="11" t="s">
        <v>181</v>
      </c>
      <c r="D92" s="10" t="s">
        <v>15</v>
      </c>
      <c r="E92" s="10">
        <v>1</v>
      </c>
      <c r="F92" s="10">
        <v>22.99</v>
      </c>
      <c r="G92" s="10">
        <v>1.71</v>
      </c>
      <c r="H92" s="10">
        <v>2.22</v>
      </c>
      <c r="I92" s="10">
        <f t="shared" ref="I92:I111" si="10">F92+G92+H92</f>
        <v>26.92</v>
      </c>
    </row>
    <row r="93" ht="57" spans="1:9">
      <c r="A93" s="10">
        <v>76</v>
      </c>
      <c r="B93" s="10" t="s">
        <v>182</v>
      </c>
      <c r="C93" s="11" t="s">
        <v>183</v>
      </c>
      <c r="D93" s="10" t="s">
        <v>15</v>
      </c>
      <c r="E93" s="10">
        <v>1</v>
      </c>
      <c r="F93" s="10">
        <v>28.11</v>
      </c>
      <c r="G93" s="10">
        <v>2.09</v>
      </c>
      <c r="H93" s="10">
        <v>2.72</v>
      </c>
      <c r="I93" s="10">
        <f t="shared" si="10"/>
        <v>32.92</v>
      </c>
    </row>
    <row r="94" ht="14.25" spans="1:9">
      <c r="A94" s="9" t="s">
        <v>184</v>
      </c>
      <c r="B94" s="9"/>
      <c r="C94" s="9"/>
      <c r="D94" s="9"/>
      <c r="E94" s="9"/>
      <c r="F94" s="9"/>
      <c r="G94" s="9"/>
      <c r="H94" s="9"/>
      <c r="I94" s="9"/>
    </row>
    <row r="95" ht="42.75" spans="1:9">
      <c r="A95" s="10">
        <v>77</v>
      </c>
      <c r="B95" s="12" t="s">
        <v>185</v>
      </c>
      <c r="C95" s="13" t="s">
        <v>186</v>
      </c>
      <c r="D95" s="10" t="s">
        <v>15</v>
      </c>
      <c r="E95" s="10">
        <v>1</v>
      </c>
      <c r="F95" s="12">
        <v>243.53</v>
      </c>
      <c r="G95" s="10">
        <v>18.1</v>
      </c>
      <c r="H95" s="10">
        <v>23.55</v>
      </c>
      <c r="I95" s="10">
        <f t="shared" si="10"/>
        <v>285.18</v>
      </c>
    </row>
    <row r="96" ht="57" spans="1:9">
      <c r="A96" s="10">
        <v>78</v>
      </c>
      <c r="B96" s="10" t="s">
        <v>187</v>
      </c>
      <c r="C96" s="13" t="s">
        <v>188</v>
      </c>
      <c r="D96" s="10" t="s">
        <v>189</v>
      </c>
      <c r="E96" s="10">
        <v>1</v>
      </c>
      <c r="F96" s="10">
        <v>325.04</v>
      </c>
      <c r="G96" s="10">
        <v>23.03</v>
      </c>
      <c r="H96" s="10">
        <v>31.33</v>
      </c>
      <c r="I96" s="10">
        <f t="shared" si="10"/>
        <v>379.4</v>
      </c>
    </row>
    <row r="97" ht="57" spans="1:9">
      <c r="A97" s="10">
        <v>79</v>
      </c>
      <c r="B97" s="12" t="s">
        <v>190</v>
      </c>
      <c r="C97" s="13" t="s">
        <v>191</v>
      </c>
      <c r="D97" s="10" t="s">
        <v>73</v>
      </c>
      <c r="E97" s="10">
        <v>1</v>
      </c>
      <c r="F97" s="10">
        <v>158.76</v>
      </c>
      <c r="G97" s="10">
        <v>11.7</v>
      </c>
      <c r="H97" s="10">
        <v>15.34</v>
      </c>
      <c r="I97" s="10">
        <f t="shared" si="10"/>
        <v>185.8</v>
      </c>
    </row>
    <row r="98" ht="42.75" spans="1:9">
      <c r="A98" s="10">
        <v>80</v>
      </c>
      <c r="B98" s="12" t="s">
        <v>192</v>
      </c>
      <c r="C98" s="17" t="s">
        <v>193</v>
      </c>
      <c r="D98" s="12" t="s">
        <v>15</v>
      </c>
      <c r="E98" s="10">
        <v>1</v>
      </c>
      <c r="F98" s="10">
        <v>46.45</v>
      </c>
      <c r="G98" s="10">
        <v>3.85</v>
      </c>
      <c r="H98" s="10">
        <v>4.53</v>
      </c>
      <c r="I98" s="10">
        <f t="shared" si="10"/>
        <v>54.83</v>
      </c>
    </row>
    <row r="99" ht="85.5" spans="1:9">
      <c r="A99" s="10">
        <v>81</v>
      </c>
      <c r="B99" s="10" t="s">
        <v>194</v>
      </c>
      <c r="C99" s="11" t="s">
        <v>195</v>
      </c>
      <c r="D99" s="10" t="s">
        <v>104</v>
      </c>
      <c r="E99" s="10">
        <v>1</v>
      </c>
      <c r="F99" s="10">
        <v>75</v>
      </c>
      <c r="G99" s="10">
        <v>5.58</v>
      </c>
      <c r="H99" s="10">
        <v>7.25</v>
      </c>
      <c r="I99" s="10">
        <f t="shared" si="10"/>
        <v>87.83</v>
      </c>
    </row>
    <row r="100" ht="71.25" spans="1:9">
      <c r="A100" s="10">
        <v>82</v>
      </c>
      <c r="B100" s="10" t="s">
        <v>196</v>
      </c>
      <c r="C100" s="11" t="s">
        <v>197</v>
      </c>
      <c r="D100" s="10" t="s">
        <v>96</v>
      </c>
      <c r="E100" s="10">
        <v>1</v>
      </c>
      <c r="F100" s="10">
        <v>155</v>
      </c>
      <c r="G100" s="10">
        <v>11.52</v>
      </c>
      <c r="H100" s="10">
        <v>14.99</v>
      </c>
      <c r="I100" s="10">
        <f t="shared" si="10"/>
        <v>181.51</v>
      </c>
    </row>
    <row r="101" ht="85.5" spans="1:9">
      <c r="A101" s="10">
        <v>83</v>
      </c>
      <c r="B101" s="10" t="s">
        <v>198</v>
      </c>
      <c r="C101" s="11" t="s">
        <v>199</v>
      </c>
      <c r="D101" s="10" t="s">
        <v>104</v>
      </c>
      <c r="E101" s="10">
        <v>1</v>
      </c>
      <c r="F101" s="10">
        <v>85</v>
      </c>
      <c r="G101" s="10">
        <v>6.31</v>
      </c>
      <c r="H101" s="10">
        <v>8.22</v>
      </c>
      <c r="I101" s="10">
        <f t="shared" si="10"/>
        <v>99.53</v>
      </c>
    </row>
    <row r="102" ht="71.25" spans="1:9">
      <c r="A102" s="10">
        <v>84</v>
      </c>
      <c r="B102" s="10" t="s">
        <v>200</v>
      </c>
      <c r="C102" s="11" t="s">
        <v>201</v>
      </c>
      <c r="D102" s="10" t="s">
        <v>104</v>
      </c>
      <c r="E102" s="10">
        <v>1</v>
      </c>
      <c r="F102" s="10">
        <v>50</v>
      </c>
      <c r="G102" s="10">
        <v>3.73</v>
      </c>
      <c r="H102" s="10">
        <v>4.84</v>
      </c>
      <c r="I102" s="10">
        <f t="shared" si="10"/>
        <v>58.57</v>
      </c>
    </row>
    <row r="103" ht="42.75" spans="1:9">
      <c r="A103" s="10">
        <v>85</v>
      </c>
      <c r="B103" s="10" t="s">
        <v>202</v>
      </c>
      <c r="C103" s="11" t="s">
        <v>203</v>
      </c>
      <c r="D103" s="10" t="s">
        <v>104</v>
      </c>
      <c r="E103" s="10">
        <v>1</v>
      </c>
      <c r="F103" s="10">
        <v>145</v>
      </c>
      <c r="G103" s="10">
        <v>10.77</v>
      </c>
      <c r="H103" s="10">
        <v>14.02</v>
      </c>
      <c r="I103" s="10">
        <f t="shared" si="10"/>
        <v>169.79</v>
      </c>
    </row>
    <row r="104" ht="85.5" spans="1:9">
      <c r="A104" s="10">
        <v>86</v>
      </c>
      <c r="B104" s="10" t="s">
        <v>204</v>
      </c>
      <c r="C104" s="11" t="s">
        <v>205</v>
      </c>
      <c r="D104" s="10" t="s">
        <v>104</v>
      </c>
      <c r="E104" s="10">
        <v>1</v>
      </c>
      <c r="F104" s="10">
        <v>85</v>
      </c>
      <c r="G104" s="10">
        <v>6.31</v>
      </c>
      <c r="H104" s="10">
        <v>8.22</v>
      </c>
      <c r="I104" s="10">
        <f t="shared" si="10"/>
        <v>99.53</v>
      </c>
    </row>
    <row r="105" ht="85.5" spans="1:9">
      <c r="A105" s="10">
        <v>87</v>
      </c>
      <c r="B105" s="10" t="s">
        <v>206</v>
      </c>
      <c r="C105" s="11" t="s">
        <v>207</v>
      </c>
      <c r="D105" s="10" t="s">
        <v>96</v>
      </c>
      <c r="E105" s="10">
        <v>1</v>
      </c>
      <c r="F105" s="10">
        <v>55</v>
      </c>
      <c r="G105" s="10">
        <v>4.09</v>
      </c>
      <c r="H105" s="10">
        <v>5.32</v>
      </c>
      <c r="I105" s="10">
        <f t="shared" si="10"/>
        <v>64.41</v>
      </c>
    </row>
    <row r="106" ht="99.75" spans="1:9">
      <c r="A106" s="10">
        <v>88</v>
      </c>
      <c r="B106" s="10" t="s">
        <v>208</v>
      </c>
      <c r="C106" s="11" t="s">
        <v>209</v>
      </c>
      <c r="D106" s="10" t="s">
        <v>15</v>
      </c>
      <c r="E106" s="10">
        <v>1</v>
      </c>
      <c r="F106" s="10">
        <v>38</v>
      </c>
      <c r="G106" s="10">
        <v>2.82</v>
      </c>
      <c r="H106" s="10">
        <v>3.67</v>
      </c>
      <c r="I106" s="10">
        <f t="shared" si="10"/>
        <v>44.49</v>
      </c>
    </row>
    <row r="107" ht="71.25" spans="1:9">
      <c r="A107" s="10">
        <v>89</v>
      </c>
      <c r="B107" s="10" t="s">
        <v>210</v>
      </c>
      <c r="C107" s="11" t="s">
        <v>211</v>
      </c>
      <c r="D107" s="10" t="s">
        <v>104</v>
      </c>
      <c r="E107" s="10">
        <v>1</v>
      </c>
      <c r="F107" s="10">
        <v>45</v>
      </c>
      <c r="G107" s="10">
        <v>3.34</v>
      </c>
      <c r="H107" s="10">
        <v>4.35</v>
      </c>
      <c r="I107" s="10">
        <f t="shared" si="10"/>
        <v>52.69</v>
      </c>
    </row>
    <row r="108" ht="85.5" spans="1:9">
      <c r="A108" s="10">
        <v>90</v>
      </c>
      <c r="B108" s="10" t="s">
        <v>212</v>
      </c>
      <c r="C108" s="11" t="s">
        <v>213</v>
      </c>
      <c r="D108" s="10" t="s">
        <v>104</v>
      </c>
      <c r="E108" s="10">
        <v>1</v>
      </c>
      <c r="F108" s="10">
        <v>62.44</v>
      </c>
      <c r="G108" s="10">
        <v>4.64</v>
      </c>
      <c r="H108" s="10">
        <v>6.04</v>
      </c>
      <c r="I108" s="10">
        <f t="shared" si="10"/>
        <v>73.12</v>
      </c>
    </row>
    <row r="109" ht="71.25" spans="1:9">
      <c r="A109" s="10">
        <v>91</v>
      </c>
      <c r="B109" s="10" t="s">
        <v>214</v>
      </c>
      <c r="C109" s="11" t="s">
        <v>215</v>
      </c>
      <c r="D109" s="10" t="s">
        <v>104</v>
      </c>
      <c r="E109" s="10">
        <v>1</v>
      </c>
      <c r="F109" s="10">
        <v>85</v>
      </c>
      <c r="G109" s="10">
        <v>6.31</v>
      </c>
      <c r="H109" s="10">
        <v>8.22</v>
      </c>
      <c r="I109" s="10">
        <f t="shared" si="10"/>
        <v>99.53</v>
      </c>
    </row>
    <row r="110" ht="71.25" spans="1:9">
      <c r="A110" s="10">
        <v>92</v>
      </c>
      <c r="B110" s="10" t="s">
        <v>216</v>
      </c>
      <c r="C110" s="11" t="s">
        <v>217</v>
      </c>
      <c r="D110" s="10" t="s">
        <v>104</v>
      </c>
      <c r="E110" s="10">
        <v>1</v>
      </c>
      <c r="F110" s="10">
        <v>93</v>
      </c>
      <c r="G110" s="10">
        <v>6.91</v>
      </c>
      <c r="H110" s="10">
        <v>8.99</v>
      </c>
      <c r="I110" s="10">
        <f t="shared" si="10"/>
        <v>108.9</v>
      </c>
    </row>
    <row r="111" ht="28.5" spans="1:9">
      <c r="A111" s="10">
        <v>93</v>
      </c>
      <c r="B111" s="10" t="s">
        <v>218</v>
      </c>
      <c r="C111" s="11" t="s">
        <v>219</v>
      </c>
      <c r="D111" s="10" t="s">
        <v>220</v>
      </c>
      <c r="E111" s="10">
        <v>1</v>
      </c>
      <c r="F111" s="10">
        <v>202</v>
      </c>
      <c r="G111" s="10">
        <v>15</v>
      </c>
      <c r="H111" s="10">
        <v>19.53</v>
      </c>
      <c r="I111" s="10">
        <f t="shared" si="10"/>
        <v>236.53</v>
      </c>
    </row>
    <row r="112" ht="15.75" spans="1:9">
      <c r="A112" s="18" t="s">
        <v>221</v>
      </c>
    </row>
  </sheetData>
  <mergeCells count="21">
    <mergeCell ref="A1:I1"/>
    <mergeCell ref="F3:I3"/>
    <mergeCell ref="A5:I5"/>
    <mergeCell ref="A11:I11"/>
    <mergeCell ref="A13:I13"/>
    <mergeCell ref="A17:I17"/>
    <mergeCell ref="A21:I21"/>
    <mergeCell ref="A27:I27"/>
    <mergeCell ref="A31:I31"/>
    <mergeCell ref="A38:I38"/>
    <mergeCell ref="A63:I63"/>
    <mergeCell ref="A77:I77"/>
    <mergeCell ref="A80:I80"/>
    <mergeCell ref="A85:I85"/>
    <mergeCell ref="A91:I91"/>
    <mergeCell ref="A94:I94"/>
    <mergeCell ref="A3:A4"/>
    <mergeCell ref="B3:B4"/>
    <mergeCell ref="C3:C4"/>
    <mergeCell ref="D3:D4"/>
    <mergeCell ref="E3:E4"/>
  </mergeCells>
  <pageMargins left="0.751388888888889" right="0.751388888888889" top="1" bottom="1" header="0.5" footer="0.5"/>
  <pageSetup paperSize="9" scale="63" orientation="portrait" horizontalDpi="600"/>
  <headerFooter/>
  <rowBreaks count="1" manualBreakCount="1"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王工</cp:lastModifiedBy>
  <dcterms:created xsi:type="dcterms:W3CDTF">2025-09-17T02:04:00Z</dcterms:created>
  <dcterms:modified xsi:type="dcterms:W3CDTF">2026-01-27T11:52:10Z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1639A2FD96184D18A3C68A5469299FDF_11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